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80-01\Task-12-07-PID106761-CUY-480-15.57 Drainage\106761\400-Engineering\Lighting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N23" i="1" l="1"/>
  <c r="N30" i="1" s="1"/>
  <c r="N11" i="1"/>
  <c r="N10" i="1"/>
  <c r="Y23" i="1" l="1"/>
  <c r="Z23" i="1"/>
  <c r="AA23" i="1"/>
  <c r="AB23" i="1"/>
  <c r="AC23" i="1"/>
  <c r="AD23" i="1"/>
  <c r="AE23" i="1"/>
  <c r="AF23" i="1"/>
  <c r="AG23" i="1"/>
  <c r="Y11" i="1"/>
  <c r="Z11" i="1"/>
  <c r="AA11" i="1"/>
  <c r="AB11" i="1"/>
  <c r="AC11" i="1"/>
  <c r="AD11" i="1"/>
  <c r="AE11" i="1"/>
  <c r="AF11" i="1"/>
  <c r="AG11" i="1"/>
  <c r="Y10" i="1"/>
  <c r="Z10" i="1"/>
  <c r="AA10" i="1"/>
  <c r="AB10" i="1"/>
  <c r="AC10" i="1"/>
  <c r="AD10" i="1"/>
  <c r="AE10" i="1"/>
  <c r="AF10" i="1"/>
  <c r="AG10" i="1"/>
  <c r="Q23" i="1" l="1"/>
  <c r="Q30" i="1" s="1"/>
  <c r="Q10" i="1"/>
  <c r="Q11" i="1"/>
  <c r="P10" i="1" l="1"/>
  <c r="P11" i="1"/>
  <c r="P23" i="1"/>
  <c r="P30" i="1" s="1"/>
  <c r="V23" i="1" l="1"/>
  <c r="W23" i="1"/>
  <c r="X23" i="1"/>
  <c r="T10" i="1" l="1"/>
  <c r="T11" i="1"/>
  <c r="T23" i="1"/>
  <c r="T30" i="1" s="1"/>
  <c r="U11" i="1" l="1"/>
  <c r="U23" i="1"/>
  <c r="U30" i="1" s="1"/>
  <c r="U10" i="1"/>
  <c r="AC30" i="1"/>
  <c r="AH10" i="1" l="1"/>
  <c r="AH11" i="1"/>
  <c r="AH23" i="1"/>
  <c r="R11" i="1" l="1"/>
  <c r="R23" i="1"/>
  <c r="R30" i="1" s="1"/>
  <c r="R10" i="1"/>
  <c r="AJ11" i="1" l="1"/>
  <c r="AI11" i="1"/>
  <c r="X11" i="1"/>
  <c r="W11" i="1"/>
  <c r="V11" i="1"/>
  <c r="S11" i="1"/>
  <c r="O11" i="1"/>
  <c r="M11" i="1"/>
  <c r="L11" i="1"/>
  <c r="K11" i="1"/>
  <c r="AJ30" i="1" l="1"/>
  <c r="AI30" i="1"/>
  <c r="AE30" i="1"/>
  <c r="K10" i="1"/>
  <c r="AJ23" i="1" l="1"/>
  <c r="AI23" i="1"/>
  <c r="AD30" i="1"/>
  <c r="AB30" i="1"/>
  <c r="AA30" i="1"/>
  <c r="Z30" i="1"/>
  <c r="Y30" i="1"/>
  <c r="X30" i="1"/>
  <c r="W30" i="1"/>
  <c r="V30" i="1"/>
  <c r="S23" i="1"/>
  <c r="S30" i="1" s="1"/>
  <c r="O23" i="1"/>
  <c r="O30" i="1" s="1"/>
  <c r="M23" i="1"/>
  <c r="M30" i="1" s="1"/>
  <c r="L23" i="1"/>
  <c r="L30" i="1" s="1"/>
  <c r="AJ10" i="1"/>
  <c r="AI10" i="1"/>
  <c r="X10" i="1"/>
  <c r="W10" i="1"/>
  <c r="V10" i="1"/>
  <c r="S10" i="1"/>
  <c r="O10" i="1"/>
  <c r="M10" i="1"/>
  <c r="L10" i="1"/>
  <c r="K23" i="1"/>
  <c r="K30" i="1" s="1"/>
</calcChain>
</file>

<file path=xl/sharedStrings.xml><?xml version="1.0" encoding="utf-8"?>
<sst xmlns="http://schemas.openxmlformats.org/spreadsheetml/2006/main" count="30" uniqueCount="28">
  <si>
    <t>SHEET NO.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</si>
  <si>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</si>
  <si>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</si>
  <si>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</si>
  <si>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</si>
  <si>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</si>
  <si>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</si>
  <si>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</si>
  <si>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</si>
  <si>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</si>
  <si>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</si>
  <si>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POLE/PULL BOX NO.</t>
  </si>
  <si>
    <t>STATION</t>
  </si>
  <si>
    <t>SIDE</t>
  </si>
  <si>
    <t>PB-1</t>
  </si>
  <si>
    <t>PB-1 - PB-2</t>
  </si>
  <si>
    <t>PB-2</t>
  </si>
  <si>
    <t>625E36010</t>
  </si>
  <si>
    <t>TOTALS CARRIED TO GENERAL SUMMARY</t>
  </si>
  <si>
    <t>625E75800</t>
  </si>
  <si>
    <t>625E30700</t>
  </si>
  <si>
    <t>625E29002</t>
  </si>
  <si>
    <t>625E24101</t>
  </si>
  <si>
    <t>XX</t>
  </si>
  <si>
    <t>846+39</t>
  </si>
  <si>
    <t>RT</t>
  </si>
  <si>
    <t>625E00480</t>
  </si>
  <si>
    <t>625E29400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</si>
</sst>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165" fontId="4" fillId="0" borderId="27" xfId="0" applyNumberFormat="1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vertical="center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168" fontId="4" fillId="0" borderId="8" xfId="0" applyNumberFormat="1" applyFont="1" applyFill="1" applyBorder="1" applyAlignment="1" applyProtection="1">
      <alignment horizontal="center" vertical="center"/>
      <protection locked="0"/>
    </xf>
    <xf numFmtId="168" fontId="4" fillId="0" borderId="26" xfId="0" applyNumberFormat="1" applyFont="1" applyFill="1" applyBorder="1" applyAlignment="1" applyProtection="1">
      <alignment horizontal="center" vertical="center"/>
      <protection locked="0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 textRotation="90" wrapText="1"/>
    </xf>
    <xf numFmtId="0" fontId="7" fillId="0" borderId="12" xfId="0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textRotation="90" wrapText="1"/>
    </xf>
    <xf numFmtId="0" fontId="4" fillId="0" borderId="2" xfId="0" applyFont="1" applyFill="1" applyBorder="1" applyAlignment="1" applyProtection="1">
      <alignment horizontal="center" textRotation="90" wrapText="1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29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30</xdr:row>
      <xdr:rowOff>0</xdr:rowOff>
    </xdr:from>
    <xdr:to>
      <xdr:col>53</xdr:col>
      <xdr:colOff>161925</xdr:colOff>
      <xdr:row>30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30</xdr:row>
      <xdr:rowOff>0</xdr:rowOff>
    </xdr:from>
    <xdr:to>
      <xdr:col>52</xdr:col>
      <xdr:colOff>66675</xdr:colOff>
      <xdr:row>30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  <cell r="G286"/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  <cell r="G287"/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  <cell r="G288"/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  <cell r="G289"/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  <cell r="G290"/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  <cell r="G291"/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/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B298"/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/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B301"/>
          <cell r="C301" t="str">
            <v>SY</v>
          </cell>
          <cell r="D301" t="str">
            <v>SUBGRADE COMPACTION</v>
          </cell>
          <cell r="F301">
            <v>0</v>
          </cell>
          <cell r="G301"/>
        </row>
        <row r="302">
          <cell r="A302" t="str">
            <v>204E10001</v>
          </cell>
          <cell r="B302"/>
          <cell r="C302" t="str">
            <v>SY</v>
          </cell>
          <cell r="D302" t="str">
            <v>SUBGRADE COMPACTION, AS PER PLAN</v>
          </cell>
          <cell r="F302">
            <v>0</v>
          </cell>
          <cell r="G302"/>
        </row>
        <row r="303">
          <cell r="A303" t="str">
            <v>204E13000</v>
          </cell>
          <cell r="B303"/>
          <cell r="C303" t="str">
            <v>CY</v>
          </cell>
          <cell r="D303" t="str">
            <v>EXCAVATION OF SUBGRADE</v>
          </cell>
          <cell r="F303">
            <v>0</v>
          </cell>
          <cell r="G303"/>
        </row>
        <row r="304">
          <cell r="A304" t="str">
            <v>204E13001</v>
          </cell>
          <cell r="B304"/>
          <cell r="C304" t="str">
            <v>CY</v>
          </cell>
          <cell r="D304" t="str">
            <v>EXCAVATION OF SUBGRADE, AS PER PLAN</v>
          </cell>
          <cell r="F304">
            <v>0</v>
          </cell>
          <cell r="G304"/>
        </row>
        <row r="305">
          <cell r="A305" t="str">
            <v>204E20000</v>
          </cell>
          <cell r="B305"/>
          <cell r="C305" t="str">
            <v>CY</v>
          </cell>
          <cell r="D305" t="str">
            <v>EMBANKMENT</v>
          </cell>
          <cell r="F305">
            <v>0</v>
          </cell>
          <cell r="G305"/>
        </row>
        <row r="306">
          <cell r="A306" t="str">
            <v>204E20001</v>
          </cell>
          <cell r="B306"/>
          <cell r="C306" t="str">
            <v>CY</v>
          </cell>
          <cell r="D306" t="str">
            <v>EMBANKMENT, AS PER PLAN</v>
          </cell>
          <cell r="F306">
            <v>0</v>
          </cell>
          <cell r="G306"/>
        </row>
        <row r="307">
          <cell r="A307" t="str">
            <v>204E21000</v>
          </cell>
          <cell r="B307"/>
          <cell r="C307" t="str">
            <v>CY</v>
          </cell>
          <cell r="D307" t="str">
            <v>GRANULAR EMBANKMENT</v>
          </cell>
          <cell r="F307">
            <v>0</v>
          </cell>
          <cell r="G307"/>
        </row>
        <row r="308">
          <cell r="A308" t="str">
            <v>204E21001</v>
          </cell>
          <cell r="B308"/>
          <cell r="C308" t="str">
            <v>CY</v>
          </cell>
          <cell r="D308" t="str">
            <v>GRANULAR EMBANKMENT, AS PER PLAN</v>
          </cell>
          <cell r="F308">
            <v>0</v>
          </cell>
          <cell r="G308"/>
        </row>
        <row r="309">
          <cell r="A309" t="str">
            <v>204E30000</v>
          </cell>
          <cell r="B309"/>
          <cell r="C309" t="str">
            <v>CY</v>
          </cell>
          <cell r="D309" t="str">
            <v>GRANULAR MATERIAL, TYPE A</v>
          </cell>
          <cell r="F309">
            <v>0</v>
          </cell>
          <cell r="G309"/>
        </row>
        <row r="310">
          <cell r="A310" t="str">
            <v>204E30010</v>
          </cell>
          <cell r="B310"/>
          <cell r="C310" t="str">
            <v>CY</v>
          </cell>
          <cell r="D310" t="str">
            <v>GRANULAR MATERIAL, TYPE B</v>
          </cell>
          <cell r="F310">
            <v>0</v>
          </cell>
          <cell r="G310"/>
        </row>
        <row r="311">
          <cell r="A311" t="str">
            <v>204E30011</v>
          </cell>
          <cell r="B311"/>
          <cell r="C311" t="str">
            <v>CY</v>
          </cell>
          <cell r="D311" t="str">
            <v>GRANULAR MATERIAL, TYPE B, AS PER PLAN</v>
          </cell>
          <cell r="F311">
            <v>0</v>
          </cell>
          <cell r="G311"/>
        </row>
        <row r="312">
          <cell r="A312" t="str">
            <v>204E30020</v>
          </cell>
          <cell r="B312"/>
          <cell r="C312" t="str">
            <v>CY</v>
          </cell>
          <cell r="D312" t="str">
            <v>GRANULAR MATERIAL, TYPE C</v>
          </cell>
          <cell r="F312">
            <v>0</v>
          </cell>
          <cell r="G312"/>
        </row>
        <row r="313">
          <cell r="A313" t="str">
            <v>204E30021</v>
          </cell>
          <cell r="B313"/>
          <cell r="C313" t="str">
            <v>CY</v>
          </cell>
          <cell r="D313" t="str">
            <v>GRANULAR MATERIAL, TYPE C, AS PER PLAN</v>
          </cell>
          <cell r="F313">
            <v>0</v>
          </cell>
          <cell r="G313"/>
        </row>
        <row r="314">
          <cell r="A314" t="str">
            <v>204E30030</v>
          </cell>
          <cell r="B314"/>
          <cell r="C314" t="str">
            <v>CY</v>
          </cell>
          <cell r="D314" t="str">
            <v>GRANULAR MATERIAL, TYPE D</v>
          </cell>
          <cell r="F314">
            <v>0</v>
          </cell>
          <cell r="G314"/>
        </row>
        <row r="315">
          <cell r="A315" t="str">
            <v>204E30031</v>
          </cell>
          <cell r="B315"/>
          <cell r="C315" t="str">
            <v>CY</v>
          </cell>
          <cell r="D315" t="str">
            <v>GRANULAR MATERIAL, TYPE D, AS PER PLAN</v>
          </cell>
          <cell r="F315">
            <v>0</v>
          </cell>
          <cell r="G315"/>
        </row>
        <row r="316">
          <cell r="A316" t="str">
            <v>204E30040</v>
          </cell>
          <cell r="B316"/>
          <cell r="C316" t="str">
            <v>CY</v>
          </cell>
          <cell r="D316" t="str">
            <v>GRANULAR MATERIAL, TYPE E</v>
          </cell>
          <cell r="F316">
            <v>0</v>
          </cell>
          <cell r="G316"/>
        </row>
        <row r="317">
          <cell r="A317" t="str">
            <v>204E30041</v>
          </cell>
          <cell r="B317"/>
          <cell r="C317" t="str">
            <v>CY</v>
          </cell>
          <cell r="D317" t="str">
            <v>GRANULAR MATERIAL, TYPE E, AS PER PLAN</v>
          </cell>
          <cell r="F317">
            <v>0</v>
          </cell>
          <cell r="G317"/>
        </row>
        <row r="318">
          <cell r="A318" t="str">
            <v>204E30050</v>
          </cell>
          <cell r="B318"/>
          <cell r="C318" t="str">
            <v>CY</v>
          </cell>
          <cell r="D318" t="str">
            <v>GRANULAR MATERIAL, TYPE F</v>
          </cell>
          <cell r="F318">
            <v>0</v>
          </cell>
          <cell r="G318"/>
        </row>
        <row r="319">
          <cell r="A319" t="str">
            <v>204E30051</v>
          </cell>
          <cell r="B319"/>
          <cell r="C319" t="str">
            <v>CY</v>
          </cell>
          <cell r="D319" t="str">
            <v>GRANULAR MATERIAL, TYPE F, AS PER PLAN</v>
          </cell>
          <cell r="F319">
            <v>0</v>
          </cell>
          <cell r="G319"/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  <cell r="G320"/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  <cell r="G321"/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  <cell r="G322"/>
        </row>
        <row r="323">
          <cell r="A323" t="str">
            <v>204E50001</v>
          </cell>
          <cell r="B323"/>
          <cell r="C323" t="str">
            <v>SY</v>
          </cell>
          <cell r="D323" t="str">
            <v>GEOTEXTILE FABRIC, AS PER PLAN</v>
          </cell>
          <cell r="F323">
            <v>0</v>
          </cell>
          <cell r="G323"/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  <cell r="G324"/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  <cell r="G325"/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B327"/>
          <cell r="C327" t="str">
            <v>CY</v>
          </cell>
          <cell r="D327" t="str">
            <v>LIME STABILIZED EMBANKMENT</v>
          </cell>
          <cell r="F327">
            <v>0</v>
          </cell>
          <cell r="G327"/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  <cell r="G328"/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  <cell r="G329"/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  <cell r="G330"/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  <cell r="G331"/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  <cell r="G332"/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  <cell r="G333"/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  <cell r="G334"/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  <cell r="G335"/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  <cell r="G336"/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  <cell r="G337"/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  <cell r="G338"/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  <cell r="G339"/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  <cell r="G340"/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  <cell r="G341"/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  <cell r="G342"/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  <cell r="G343"/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/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  <cell r="G347"/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  <cell r="G348"/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  <cell r="G349"/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  <cell r="G350"/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  <cell r="G351"/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  <cell r="G352"/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  <cell r="G353"/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  <cell r="G354"/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  <cell r="G355"/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  <cell r="G356"/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/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/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/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B372"/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B373"/>
          <cell r="C373" t="str">
            <v>EACH</v>
          </cell>
          <cell r="D373" t="str">
            <v>GRADING MAILBOX APPROACHES</v>
          </cell>
          <cell r="F373">
            <v>0</v>
          </cell>
          <cell r="G373"/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/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  <cell r="G384"/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  <cell r="G385"/>
        </row>
        <row r="386">
          <cell r="A386" t="str">
            <v>251E01042</v>
          </cell>
          <cell r="B386"/>
          <cell r="C386" t="str">
            <v>CY</v>
          </cell>
          <cell r="D386" t="str">
            <v>PARTIAL DEPTH PAVEMENT REPAIR (ASPHALT CONCRETE BASE)</v>
          </cell>
          <cell r="F386">
            <v>0</v>
          </cell>
          <cell r="G386"/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  <cell r="G389"/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  <cell r="G390"/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/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B393"/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  <cell r="G402"/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  <cell r="G403"/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  <cell r="G404"/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  <cell r="G405"/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  <cell r="G406"/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  <cell r="G407"/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  <cell r="G408"/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/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  <cell r="G411"/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  <cell r="G412"/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/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/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  <cell r="G416"/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  <cell r="G417"/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  <cell r="G418"/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  <cell r="G419"/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  <cell r="G420"/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  <cell r="G421"/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  <cell r="G422"/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  <cell r="G423"/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/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/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  <cell r="G427"/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  <cell r="G428"/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  <cell r="G429"/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/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  <cell r="G431"/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  <cell r="G432"/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/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/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/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/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/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/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/>
        </row>
        <row r="441">
          <cell r="A441" t="str">
            <v>305E11010</v>
          </cell>
          <cell r="B441"/>
          <cell r="C441" t="str">
            <v>SY</v>
          </cell>
          <cell r="D441" t="str">
            <v>7" CONCRETE BASE, CLASS QC 1P</v>
          </cell>
          <cell r="F441">
            <v>0</v>
          </cell>
          <cell r="G441"/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/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/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/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/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/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  <cell r="G447"/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/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  <cell r="G449"/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/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/>
        </row>
        <row r="452">
          <cell r="A452" t="str">
            <v>305E13021</v>
          </cell>
          <cell r="B452"/>
          <cell r="C452" t="str">
            <v>SY</v>
          </cell>
          <cell r="D452" t="str">
            <v>9" CONCRETE BASE, CLASS QC 1P WITH QC/QA, AS PER PLAN</v>
          </cell>
          <cell r="F452">
            <v>0</v>
          </cell>
          <cell r="G452"/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/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/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/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/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/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/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/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/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/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/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/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/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/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/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/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/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/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/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/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  <cell r="G474"/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  <cell r="G475"/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  <cell r="G476"/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  <cell r="G477"/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/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/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  <cell r="G481"/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  <cell r="G482"/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/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/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B489"/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B500"/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  <cell r="G502"/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  <cell r="G533"/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  <cell r="G534"/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  <cell r="G535"/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  <cell r="G536"/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  <cell r="G537"/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  <cell r="G538"/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  <cell r="G539"/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/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/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/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/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/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/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/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  <cell r="G552"/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/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  <cell r="G554"/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/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  <cell r="G556"/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/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/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  <cell r="G562"/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/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/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/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/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/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/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/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/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/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/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/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  <cell r="G582"/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/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/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/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/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  <cell r="G587"/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/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/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/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/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/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/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/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/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  <cell r="G602"/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/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/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/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/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/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/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/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/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/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/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/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  <cell r="G621"/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  <cell r="G622"/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/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/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/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  <cell r="G626"/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  <cell r="G627"/>
        </row>
        <row r="628">
          <cell r="A628" t="str">
            <v>451E13020</v>
          </cell>
          <cell r="B628"/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/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/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/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  <cell r="G631"/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  <cell r="G632"/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/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/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/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  <cell r="G636"/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  <cell r="G637"/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/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/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/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  <cell r="G641"/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/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  <cell r="G643"/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/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  <cell r="G645"/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/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  <cell r="G647"/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/>
        </row>
        <row r="649">
          <cell r="A649" t="str">
            <v>451E16121</v>
          </cell>
          <cell r="B649"/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  <cell r="G649"/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/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  <cell r="G651"/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/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  <cell r="G653"/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  <cell r="G654"/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  <cell r="G655"/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  <cell r="G656"/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  <cell r="G657"/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/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  <cell r="G659"/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/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/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  <cell r="G663"/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  <cell r="G664"/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  <cell r="G665"/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  <cell r="G666"/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  <cell r="G667"/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  <cell r="G668"/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  <cell r="G669"/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  <cell r="G671"/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  <cell r="G672"/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  <cell r="G673"/>
        </row>
        <row r="674">
          <cell r="A674" t="str">
            <v>452E09021</v>
          </cell>
          <cell r="B674"/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  <cell r="G674"/>
        </row>
        <row r="675">
          <cell r="A675" t="str">
            <v>452E10010</v>
          </cell>
          <cell r="B675"/>
          <cell r="C675" t="str">
            <v>SY</v>
          </cell>
          <cell r="D675" t="str">
            <v>6" NON-REINFORCED CONCRETE PAVEMENT, CLASS QC 1P</v>
          </cell>
          <cell r="F675">
            <v>0</v>
          </cell>
          <cell r="G675"/>
        </row>
        <row r="676">
          <cell r="A676" t="str">
            <v>452E10011</v>
          </cell>
          <cell r="B676"/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  <cell r="G676"/>
        </row>
        <row r="677">
          <cell r="A677" t="str">
            <v>452E10020</v>
          </cell>
          <cell r="B677"/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  <cell r="G677"/>
        </row>
        <row r="678">
          <cell r="A678" t="str">
            <v>452E10021</v>
          </cell>
          <cell r="B678"/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  <cell r="G678"/>
        </row>
        <row r="679">
          <cell r="A679" t="str">
            <v>452E10050</v>
          </cell>
          <cell r="B679"/>
          <cell r="C679" t="str">
            <v>SY</v>
          </cell>
          <cell r="D679" t="str">
            <v>6" NON-REINFORCED CONCRETE PAVEMENT, CLASS QC MS</v>
          </cell>
          <cell r="F679">
            <v>0</v>
          </cell>
          <cell r="G679"/>
        </row>
        <row r="680">
          <cell r="A680" t="str">
            <v>452E10051</v>
          </cell>
          <cell r="B680"/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  <cell r="G680"/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  <cell r="G681"/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  <cell r="G682"/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  <cell r="G683"/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  <cell r="G684"/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  <cell r="G685"/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  <cell r="G686"/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/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  <cell r="G688"/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  <cell r="G689"/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  <cell r="G690"/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  <cell r="G691"/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/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/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  <cell r="G694"/>
        </row>
        <row r="695">
          <cell r="A695" t="str">
            <v>452E12061</v>
          </cell>
          <cell r="B695"/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  <cell r="G695"/>
        </row>
        <row r="696">
          <cell r="A696" t="str">
            <v>452E13010</v>
          </cell>
          <cell r="B696"/>
          <cell r="C696" t="str">
            <v>SY</v>
          </cell>
          <cell r="D696" t="str">
            <v>9" NON-REINFORCED CONCRETE PAVEMENT, CLASS QC 1P</v>
          </cell>
          <cell r="F696">
            <v>0</v>
          </cell>
          <cell r="G696"/>
        </row>
        <row r="697">
          <cell r="A697" t="str">
            <v>452E13011</v>
          </cell>
          <cell r="B697"/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  <cell r="G697"/>
        </row>
        <row r="698">
          <cell r="A698" t="str">
            <v>452E13020</v>
          </cell>
          <cell r="B698"/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  <cell r="G698"/>
        </row>
        <row r="699">
          <cell r="A699" t="str">
            <v>452E13021</v>
          </cell>
          <cell r="B699"/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  <cell r="G699"/>
        </row>
        <row r="700">
          <cell r="A700" t="str">
            <v>452E13040</v>
          </cell>
          <cell r="B700"/>
          <cell r="C700" t="str">
            <v>SY</v>
          </cell>
          <cell r="D700" t="str">
            <v>9" NON-REINFORCED CONCRETE PAVEMENT, CLASS QC MS</v>
          </cell>
          <cell r="F700">
            <v>0</v>
          </cell>
          <cell r="G700"/>
        </row>
        <row r="701">
          <cell r="A701" t="str">
            <v>452E13060</v>
          </cell>
          <cell r="B701"/>
          <cell r="C701" t="str">
            <v>SY</v>
          </cell>
          <cell r="D701" t="str">
            <v>9.5" NON-REINFORCED CONCRETE PAVEMENT, CLASS QC 1P</v>
          </cell>
          <cell r="F701">
            <v>0</v>
          </cell>
          <cell r="G701"/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  <cell r="G702"/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  <cell r="G703"/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  <cell r="G704"/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  <cell r="G705"/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  <cell r="G706"/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  <cell r="G707"/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  <cell r="G708"/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  <cell r="G709"/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  <cell r="G710"/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  <cell r="G711"/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  <cell r="G712"/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  <cell r="G713"/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  <cell r="G714"/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  <cell r="G715"/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  <cell r="G716"/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  <cell r="G717"/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  <cell r="G718"/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  <cell r="G719"/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  <cell r="G720"/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  <cell r="G721"/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  <cell r="G722"/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  <cell r="G723"/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  <cell r="G724"/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  <cell r="G725"/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  <cell r="G726"/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  <cell r="G727"/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  <cell r="G728"/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  <cell r="G729"/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  <cell r="G730"/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  <cell r="G731"/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  <cell r="G732"/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  <cell r="G733"/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  <cell r="G734"/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  <cell r="G735"/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  <cell r="G736"/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  <cell r="G737"/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/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  <cell r="G739"/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  <cell r="G740"/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  <cell r="G741"/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  <cell r="G742"/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  <cell r="G743"/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  <cell r="G744"/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  <cell r="G745"/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/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  <cell r="G749"/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  <cell r="G750"/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  <cell r="G751"/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  <cell r="G752"/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  <cell r="G753"/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  <cell r="G754"/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  <cell r="G755"/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/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  <cell r="G772"/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  <cell r="G773"/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  <cell r="G774"/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  <cell r="G775"/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/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  <cell r="G779"/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  <cell r="G780"/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  <cell r="G781"/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  <cell r="G782"/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  <cell r="G783"/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  <cell r="G784"/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  <cell r="G785"/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  <cell r="G786"/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  <cell r="G787"/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  <cell r="G788"/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  <cell r="G789"/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  <cell r="G790"/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  <cell r="G791"/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  <cell r="G792"/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  <cell r="G793"/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  <cell r="G794"/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  <cell r="G795"/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  <cell r="G796"/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  <cell r="G797"/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  <cell r="G798"/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  <cell r="G799"/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/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  <cell r="G803"/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  <cell r="G804"/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  <cell r="G805"/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  <cell r="G806"/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  <cell r="G807"/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  <cell r="G808"/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  <cell r="G809"/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  <cell r="G810"/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  <cell r="G811"/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  <cell r="G812"/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  <cell r="G813"/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  <cell r="G814"/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  <cell r="G815"/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  <cell r="G816"/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  <cell r="G817"/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  <cell r="G818"/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  <cell r="G819"/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  <cell r="G820"/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  <cell r="G821"/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/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/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  <cell r="G824"/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  <cell r="G825"/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  <cell r="G826"/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  <cell r="G827"/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  <cell r="G828"/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  <cell r="G829"/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  <cell r="G830"/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  <cell r="G831"/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  <cell r="G832"/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  <cell r="G833"/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  <cell r="G834"/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/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/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/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/>
        </row>
        <row r="839">
          <cell r="A839" t="str">
            <v>507E98000</v>
          </cell>
          <cell r="B839"/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B840"/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B841"/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/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/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/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/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/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  <cell r="G847"/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  <cell r="G848"/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  <cell r="G849"/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  <cell r="G850"/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  <cell r="G851"/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/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/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  <cell r="G854"/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  <cell r="G855"/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  <cell r="G856"/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  <cell r="G857"/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  <cell r="G858"/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  <cell r="G859"/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  <cell r="G860"/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  <cell r="G861"/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  <cell r="G862"/>
        </row>
        <row r="863">
          <cell r="A863" t="str">
            <v>509E30071</v>
          </cell>
          <cell r="B863"/>
          <cell r="C863" t="str">
            <v>FT</v>
          </cell>
          <cell r="D863" t="str">
            <v>NO. 9 GFRP DEFORMED BARS, AS PER PLAN</v>
          </cell>
          <cell r="F863">
            <v>0</v>
          </cell>
          <cell r="G863"/>
        </row>
        <row r="864">
          <cell r="A864" t="str">
            <v>509E30080</v>
          </cell>
          <cell r="B864"/>
          <cell r="C864" t="str">
            <v>FT</v>
          </cell>
          <cell r="D864" t="str">
            <v>NO. 10 GFRP DEFORMED BARS</v>
          </cell>
          <cell r="F864">
            <v>0</v>
          </cell>
          <cell r="G864"/>
        </row>
        <row r="865">
          <cell r="A865" t="str">
            <v>509E30081</v>
          </cell>
          <cell r="B865"/>
          <cell r="C865" t="str">
            <v>FT</v>
          </cell>
          <cell r="D865" t="str">
            <v>NO. 10 GFRP DEFORMED BARS, AS PER PLAN</v>
          </cell>
          <cell r="F865">
            <v>0</v>
          </cell>
          <cell r="G865"/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  <cell r="G867"/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  <cell r="G868"/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  <cell r="G869"/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/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  <cell r="G895"/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/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  <cell r="G901"/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  <cell r="G902"/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  <cell r="G903"/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  <cell r="G904"/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  <cell r="G905"/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  <cell r="G906"/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  <cell r="G907"/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/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  <cell r="G921"/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  <cell r="G922"/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  <cell r="G923"/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/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  <cell r="G939"/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  <cell r="G940"/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  <cell r="G941"/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/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  <cell r="G947"/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/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  <cell r="G949"/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  <cell r="G950"/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/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/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/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/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/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/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/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/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/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/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/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/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/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/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/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/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/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/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  <cell r="G973"/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  <cell r="G974"/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/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/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  <cell r="G981"/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  <cell r="G982"/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  <cell r="G983"/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  <cell r="G984"/>
        </row>
        <row r="985">
          <cell r="A985" t="str">
            <v>511E46212</v>
          </cell>
          <cell r="B985"/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  <cell r="G985"/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  <cell r="G986"/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/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/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/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/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/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/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/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/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/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/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/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/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  <cell r="G999"/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  <cell r="G1000"/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  <cell r="G1001"/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  <cell r="G1002"/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/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/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/>
        </row>
        <row r="1006">
          <cell r="A1006" t="str">
            <v>511E51513</v>
          </cell>
          <cell r="B1006"/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/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/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/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B1011"/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/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B1024"/>
          <cell r="C1024" t="str">
            <v>SY</v>
          </cell>
          <cell r="D1024" t="str">
            <v>SEALING OF CONCRETE SURFACES</v>
          </cell>
          <cell r="F1024">
            <v>0</v>
          </cell>
          <cell r="G1024"/>
        </row>
        <row r="1025">
          <cell r="A1025" t="str">
            <v>512E10001</v>
          </cell>
          <cell r="B1025"/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B1026"/>
          <cell r="C1026" t="str">
            <v>SY</v>
          </cell>
          <cell r="D1026" t="str">
            <v>SEALING OF CONCRETE SURFACES (NON-EPOXY)</v>
          </cell>
          <cell r="F1026">
            <v>0</v>
          </cell>
          <cell r="G1026"/>
        </row>
        <row r="1027">
          <cell r="A1027" t="str">
            <v>512E10051</v>
          </cell>
          <cell r="B1027"/>
          <cell r="C1027" t="str">
            <v>SY</v>
          </cell>
          <cell r="D1027" t="str">
            <v>SEALING OF CONCRETE SURFACES (NON-EPOXY), AS PER PLAN</v>
          </cell>
          <cell r="F1027">
            <v>0</v>
          </cell>
          <cell r="G1027"/>
        </row>
        <row r="1028">
          <cell r="A1028" t="str">
            <v>512E10100</v>
          </cell>
          <cell r="B1028"/>
          <cell r="C1028" t="str">
            <v>SY</v>
          </cell>
          <cell r="D1028" t="str">
            <v>SEALING OF CONCRETE SURFACES (EPOXY-URETHANE)</v>
          </cell>
          <cell r="F1028">
            <v>0</v>
          </cell>
          <cell r="G1028"/>
        </row>
        <row r="1029">
          <cell r="A1029" t="str">
            <v>512E10101</v>
          </cell>
          <cell r="B1029"/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  <cell r="G1029"/>
        </row>
        <row r="1030">
          <cell r="A1030" t="str">
            <v>512E10300</v>
          </cell>
          <cell r="B1030"/>
          <cell r="C1030" t="str">
            <v>SY</v>
          </cell>
          <cell r="D1030" t="str">
            <v>SEALING CONCRETE BRIDGE DECKS WITH HMWM RESIN</v>
          </cell>
          <cell r="F1030">
            <v>0</v>
          </cell>
          <cell r="G1030"/>
        </row>
        <row r="1031">
          <cell r="A1031" t="str">
            <v>512E10301</v>
          </cell>
          <cell r="B1031"/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  <cell r="G1031"/>
        </row>
        <row r="1032">
          <cell r="A1032" t="str">
            <v>512E10400</v>
          </cell>
          <cell r="B1032"/>
          <cell r="C1032" t="str">
            <v>SY</v>
          </cell>
          <cell r="D1032" t="str">
            <v>TREATING OF CONCRETE BRIDGE DECK WITH SRS</v>
          </cell>
          <cell r="F1032">
            <v>0</v>
          </cell>
          <cell r="G1032"/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  <cell r="G1033"/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  <cell r="G1034"/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  <cell r="G1035"/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  <cell r="G1036"/>
        </row>
        <row r="1037">
          <cell r="A1037" t="str">
            <v>512E33000</v>
          </cell>
          <cell r="B1037"/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B1038"/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B1039"/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B1040"/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B1048"/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B1050"/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B1051"/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B1052"/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/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  <cell r="G1054"/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/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  <cell r="G1060"/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  <cell r="G1061"/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  <cell r="G1063"/>
        </row>
        <row r="1064">
          <cell r="A1064" t="str">
            <v>512E73500</v>
          </cell>
          <cell r="B1064"/>
          <cell r="C1064" t="str">
            <v>SY</v>
          </cell>
          <cell r="D1064" t="str">
            <v>TREATING CONCRETE BRIDGE DECKS WITH GRAVITY FED RESIN</v>
          </cell>
          <cell r="F1064">
            <v>0</v>
          </cell>
          <cell r="G1064"/>
        </row>
        <row r="1065">
          <cell r="A1065" t="str">
            <v>512E73501</v>
          </cell>
          <cell r="B1065"/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  <cell r="G1065"/>
        </row>
        <row r="1066">
          <cell r="A1066" t="str">
            <v>512E74000</v>
          </cell>
          <cell r="B1066"/>
          <cell r="C1066" t="str">
            <v>SY</v>
          </cell>
          <cell r="D1066" t="str">
            <v>REMOVAL OF EXISTING COATINGS FROM CONCRETE SURFACES</v>
          </cell>
          <cell r="F1066">
            <v>0</v>
          </cell>
          <cell r="G1066"/>
        </row>
        <row r="1067">
          <cell r="A1067" t="str">
            <v>512E74001</v>
          </cell>
          <cell r="B1067"/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  <cell r="G1067"/>
        </row>
        <row r="1068">
          <cell r="A1068" t="str">
            <v>512E74500</v>
          </cell>
          <cell r="B1068"/>
          <cell r="C1068" t="str">
            <v>FT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512E74510</v>
          </cell>
          <cell r="B1069"/>
          <cell r="C1069" t="str">
            <v>SF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512E74520</v>
          </cell>
          <cell r="B1070"/>
          <cell r="C1070" t="str">
            <v>EACH</v>
          </cell>
          <cell r="D1070" t="str">
            <v>REMOVAL OF EXISTING PAVEMENT MARKING</v>
          </cell>
          <cell r="F1070">
            <v>0</v>
          </cell>
          <cell r="G1070"/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B1075"/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B1080"/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B1081"/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B1082"/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B1083"/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/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  <cell r="G1104"/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  <cell r="G1105"/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  <cell r="G1106"/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  <cell r="G1107"/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  <cell r="G1108"/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  <cell r="G1109"/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  <cell r="G1110"/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  <cell r="G1111"/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/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/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/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/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/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B1122"/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/>
        </row>
        <row r="1123">
          <cell r="A1123" t="str">
            <v>514E00051</v>
          </cell>
          <cell r="B1123"/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/>
        </row>
        <row r="1124">
          <cell r="A1124" t="str">
            <v>514E00056</v>
          </cell>
          <cell r="B1124"/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/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/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/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/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/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/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/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/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  <cell r="G1132"/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  <cell r="G1133"/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/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/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  <cell r="G1138"/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  <cell r="G1139"/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  <cell r="G1140"/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  <cell r="G1141"/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  <cell r="G1142"/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  <cell r="G1143"/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/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/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/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/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  <cell r="G1148"/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B1150"/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B1151"/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/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/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/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/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/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/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/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B1166"/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B1167"/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B1168"/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B1236"/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B1248"/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/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/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/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/>
        </row>
        <row r="1253">
          <cell r="A1253" t="str">
            <v>516E01301</v>
          </cell>
          <cell r="B1253"/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/>
        </row>
        <row r="1254">
          <cell r="A1254" t="str">
            <v>516E10000</v>
          </cell>
          <cell r="B1254"/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/>
        </row>
        <row r="1255">
          <cell r="A1255" t="str">
            <v>516E10001</v>
          </cell>
          <cell r="B1255"/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/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/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/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/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/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/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/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/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/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/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/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/>
        </row>
        <row r="1267">
          <cell r="A1267" t="str">
            <v>516E11901</v>
          </cell>
          <cell r="B1267"/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/>
        </row>
        <row r="1268">
          <cell r="A1268" t="str">
            <v>516E12200</v>
          </cell>
          <cell r="B1268"/>
          <cell r="C1268" t="str">
            <v>FT</v>
          </cell>
          <cell r="D1268" t="str">
            <v>STRUCTURAL STEEL EXPANSION JOINT</v>
          </cell>
          <cell r="F1268">
            <v>0</v>
          </cell>
          <cell r="G1268"/>
        </row>
        <row r="1269">
          <cell r="A1269" t="str">
            <v>516E12201</v>
          </cell>
          <cell r="B1269"/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/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/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/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/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/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/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/>
        </row>
        <row r="1279">
          <cell r="A1279" t="str">
            <v>516E13400</v>
          </cell>
          <cell r="B1279"/>
          <cell r="C1279" t="str">
            <v>SF</v>
          </cell>
          <cell r="D1279" t="str">
            <v>3/4" PREFORMED EXPANSION JOINT FILLER</v>
          </cell>
          <cell r="F1279">
            <v>0</v>
          </cell>
          <cell r="G1279"/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/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/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/>
        </row>
        <row r="1283">
          <cell r="A1283" t="str">
            <v>516E13900</v>
          </cell>
          <cell r="B1283"/>
          <cell r="C1283" t="str">
            <v>SF</v>
          </cell>
          <cell r="D1283" t="str">
            <v>2" PREFORMED EXPANSION JOINT FILLER</v>
          </cell>
          <cell r="F1283">
            <v>0</v>
          </cell>
          <cell r="G1283"/>
        </row>
        <row r="1284">
          <cell r="A1284" t="str">
            <v>516E13901</v>
          </cell>
          <cell r="B1284"/>
          <cell r="C1284" t="str">
            <v>SF</v>
          </cell>
          <cell r="D1284" t="str">
            <v>2" PREFORMED EXPANSION JOINT FILLER, AS PER PLAN</v>
          </cell>
          <cell r="F1284">
            <v>0</v>
          </cell>
          <cell r="G1284"/>
        </row>
        <row r="1285">
          <cell r="A1285" t="str">
            <v>516E14000</v>
          </cell>
          <cell r="B1285"/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/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/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/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/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/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B1295"/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/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/>
        </row>
        <row r="1299">
          <cell r="A1299" t="str">
            <v>516E25000</v>
          </cell>
          <cell r="B1299"/>
          <cell r="C1299" t="str">
            <v>SF</v>
          </cell>
          <cell r="D1299" t="str">
            <v>NYLON REINFORCED NEOPRENE SHEETING</v>
          </cell>
          <cell r="F1299">
            <v>0</v>
          </cell>
          <cell r="G1299"/>
        </row>
        <row r="1300">
          <cell r="A1300" t="str">
            <v>516E25001</v>
          </cell>
          <cell r="B1300"/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/>
        </row>
        <row r="1301">
          <cell r="A1301" t="str">
            <v>516E31000</v>
          </cell>
          <cell r="B1301"/>
          <cell r="C1301" t="str">
            <v>FT</v>
          </cell>
          <cell r="D1301" t="str">
            <v>JOINT SEALER</v>
          </cell>
          <cell r="F1301">
            <v>0</v>
          </cell>
          <cell r="G1301"/>
        </row>
        <row r="1302">
          <cell r="A1302" t="str">
            <v>516E31001</v>
          </cell>
          <cell r="B1302"/>
          <cell r="C1302" t="str">
            <v>FT</v>
          </cell>
          <cell r="D1302" t="str">
            <v>JOINT SEALER, AS PER PLAN</v>
          </cell>
          <cell r="F1302">
            <v>0</v>
          </cell>
          <cell r="G1302"/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/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/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/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B1315"/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B1316"/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B1332"/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B1333"/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/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/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  <cell r="G1338"/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  <cell r="G1339"/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/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/>
        </row>
        <row r="1346">
          <cell r="A1346" t="str">
            <v>516E46200</v>
          </cell>
          <cell r="B1346"/>
          <cell r="C1346" t="str">
            <v>EACH</v>
          </cell>
          <cell r="D1346" t="str">
            <v>BEARING DEVICE, ROCKER</v>
          </cell>
          <cell r="F1346">
            <v>0</v>
          </cell>
          <cell r="G1346"/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  <cell r="G1347"/>
        </row>
        <row r="1348">
          <cell r="A1348" t="str">
            <v>516E46500</v>
          </cell>
          <cell r="B1348"/>
          <cell r="C1348" t="str">
            <v>EACH</v>
          </cell>
          <cell r="D1348" t="str">
            <v>BEARING, PTFE (TEFLON)</v>
          </cell>
          <cell r="F1348">
            <v>0</v>
          </cell>
          <cell r="G1348"/>
        </row>
        <row r="1349">
          <cell r="A1349" t="str">
            <v>516E46501</v>
          </cell>
          <cell r="B1349"/>
          <cell r="C1349" t="str">
            <v>EACH</v>
          </cell>
          <cell r="D1349" t="str">
            <v>BEARING, PTFE (TEFLON), AS PER PLAN</v>
          </cell>
          <cell r="F1349">
            <v>0</v>
          </cell>
          <cell r="G1349"/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/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/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  <cell r="G1352"/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  <cell r="G1357"/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  <cell r="G1358"/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/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  <cell r="G1360"/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  <cell r="G1361"/>
        </row>
        <row r="1362">
          <cell r="A1362" t="str">
            <v>517E71501</v>
          </cell>
          <cell r="B1362"/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  <cell r="G1362"/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  <cell r="G1363"/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  <cell r="G1364"/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/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/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/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/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/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/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  <cell r="G1371"/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  <cell r="G1372"/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  <cell r="G1373"/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  <cell r="G1374"/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  <cell r="G1375"/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  <cell r="G1376"/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  <cell r="G1377"/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  <cell r="G1378"/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/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  <cell r="G1380"/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/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/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/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/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/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/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/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/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/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/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/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/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/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/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/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/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/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/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/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/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/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/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/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/>
        </row>
        <row r="1406">
          <cell r="A1406" t="str">
            <v>517E75401</v>
          </cell>
          <cell r="B1406"/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/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/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/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/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/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/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  <cell r="G1412"/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/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/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/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/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  <cell r="G1426"/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/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/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/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/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/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B1436"/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B1441"/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B1447"/>
          <cell r="C1447" t="str">
            <v>FT</v>
          </cell>
          <cell r="D1447" t="str">
            <v>4" PERFORATED CORRUGATED PLASTIC PIPE</v>
          </cell>
          <cell r="F1447">
            <v>0</v>
          </cell>
          <cell r="G1447"/>
        </row>
        <row r="1448">
          <cell r="A1448" t="str">
            <v>518E39801</v>
          </cell>
          <cell r="B1448"/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/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/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/>
        </row>
        <row r="1451">
          <cell r="A1451" t="str">
            <v>518E40001</v>
          </cell>
          <cell r="B1451"/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/>
        </row>
        <row r="1452">
          <cell r="A1452" t="str">
            <v>518E40010</v>
          </cell>
          <cell r="B1452"/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/>
        </row>
        <row r="1453">
          <cell r="A1453" t="str">
            <v>518E40011</v>
          </cell>
          <cell r="B1453"/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/>
        </row>
        <row r="1454">
          <cell r="A1454" t="str">
            <v>518E40012</v>
          </cell>
          <cell r="B1454"/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/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/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/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/>
        </row>
        <row r="1458">
          <cell r="A1458" t="str">
            <v>518E41201</v>
          </cell>
          <cell r="B1458"/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/>
        </row>
        <row r="1459">
          <cell r="A1459" t="str">
            <v>518E42000</v>
          </cell>
          <cell r="B1459"/>
          <cell r="C1459" t="str">
            <v>FT</v>
          </cell>
          <cell r="D1459" t="str">
            <v>8" PERFORATED CORRUGATED PLASTIC PIPE</v>
          </cell>
          <cell r="F1459">
            <v>0</v>
          </cell>
          <cell r="G1459"/>
        </row>
        <row r="1460">
          <cell r="A1460" t="str">
            <v>518E42010</v>
          </cell>
          <cell r="B1460"/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/>
        </row>
        <row r="1461">
          <cell r="A1461" t="str">
            <v>518E42200</v>
          </cell>
          <cell r="B1461"/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/>
        </row>
        <row r="1462">
          <cell r="A1462" t="str">
            <v>518E42201</v>
          </cell>
          <cell r="B1462"/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/>
        </row>
        <row r="1463">
          <cell r="A1463" t="str">
            <v>518E42300</v>
          </cell>
          <cell r="B1463"/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/>
        </row>
        <row r="1464">
          <cell r="A1464" t="str">
            <v>518E42301</v>
          </cell>
          <cell r="B1464"/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/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/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  <cell r="G1466"/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  <cell r="G1467"/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  <cell r="G1468"/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/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/>
        </row>
        <row r="1471">
          <cell r="A1471" t="str">
            <v>518E51101</v>
          </cell>
          <cell r="B1471"/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/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B1477"/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/>
        </row>
        <row r="1482">
          <cell r="A1482" t="str">
            <v>518E62100</v>
          </cell>
          <cell r="B1482"/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B1483"/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B1484"/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  <cell r="G1487"/>
        </row>
        <row r="1488">
          <cell r="A1488" t="str">
            <v>519E10000</v>
          </cell>
          <cell r="B1488"/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/>
        </row>
        <row r="1489">
          <cell r="A1489" t="str">
            <v>519E11100</v>
          </cell>
          <cell r="B1489"/>
          <cell r="C1489" t="str">
            <v>SF</v>
          </cell>
          <cell r="D1489" t="str">
            <v>PATCHING CONCRETE STRUCTURE</v>
          </cell>
          <cell r="F1489">
            <v>0</v>
          </cell>
          <cell r="G1489"/>
        </row>
        <row r="1490">
          <cell r="A1490" t="str">
            <v>519E11101</v>
          </cell>
          <cell r="B1490"/>
          <cell r="C1490" t="str">
            <v>SF</v>
          </cell>
          <cell r="D1490" t="str">
            <v>PATCHING CONCRETE STRUCTURE, AS PER PLAN</v>
          </cell>
          <cell r="F1490">
            <v>0</v>
          </cell>
          <cell r="G1490"/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/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/>
        </row>
        <row r="1497">
          <cell r="A1497" t="str">
            <v>519E12304</v>
          </cell>
          <cell r="B1497"/>
          <cell r="C1497" t="str">
            <v>SY</v>
          </cell>
          <cell r="D1497" t="str">
            <v>PATCHING CONCRETE BRIDGE DECK - TYPE C</v>
          </cell>
          <cell r="F1497">
            <v>0</v>
          </cell>
          <cell r="G1497"/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  <cell r="G1498"/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/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/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  <cell r="G1501"/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B1505"/>
          <cell r="C1505" t="str">
            <v>SF</v>
          </cell>
          <cell r="D1505" t="str">
            <v>PNEUMATICALLY PLACED CONCRETE SHOTCRETE</v>
          </cell>
          <cell r="F1505">
            <v>0</v>
          </cell>
          <cell r="G1505"/>
        </row>
        <row r="1506">
          <cell r="A1506" t="str">
            <v>520E10001</v>
          </cell>
          <cell r="B1506"/>
          <cell r="C1506" t="str">
            <v>SF</v>
          </cell>
          <cell r="D1506" t="str">
            <v>PNEUMATICALLY PLACED CONCRETE SHOTCRETE, AS PER PLAN</v>
          </cell>
          <cell r="F1506">
            <v>0</v>
          </cell>
          <cell r="G1506"/>
        </row>
        <row r="1507">
          <cell r="A1507" t="str">
            <v>522E12200</v>
          </cell>
          <cell r="B1507"/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B1508"/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  <cell r="G1508"/>
        </row>
        <row r="1509">
          <cell r="A1509" t="str">
            <v>523E20000</v>
          </cell>
          <cell r="B1509"/>
          <cell r="C1509" t="str">
            <v>EACH</v>
          </cell>
          <cell r="D1509" t="str">
            <v>DYNAMIC LOAD TESTING</v>
          </cell>
          <cell r="F1509">
            <v>0</v>
          </cell>
          <cell r="G1509"/>
        </row>
        <row r="1510">
          <cell r="A1510" t="str">
            <v>523E20001</v>
          </cell>
          <cell r="B1510"/>
          <cell r="C1510" t="str">
            <v>EACH</v>
          </cell>
          <cell r="D1510" t="str">
            <v>DYNAMIC LOAD TESTING, AS PER PLAN</v>
          </cell>
          <cell r="F1510">
            <v>0</v>
          </cell>
          <cell r="G1510"/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/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/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/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/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/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/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/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/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/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/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/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  <cell r="G1522"/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  <cell r="G1523"/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  <cell r="G1524"/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  <cell r="G1525"/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  <cell r="G1526"/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  <cell r="G1527"/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  <cell r="G1528"/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  <cell r="G1529"/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  <cell r="G1530"/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  <cell r="G1531"/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  <cell r="G1532"/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  <cell r="G1533"/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  <cell r="G1534"/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  <cell r="G1535"/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  <cell r="G1536"/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  <cell r="G1537"/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  <cell r="G1538"/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  <cell r="G1539"/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  <cell r="G1540"/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  <cell r="G1541"/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  <cell r="G1542"/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  <cell r="G1543"/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  <cell r="G1544"/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  <cell r="G1545"/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  <cell r="G1546"/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/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/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/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/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/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/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/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/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/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  <cell r="G1556"/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/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/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/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/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/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  <cell r="G1562"/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  <cell r="G1563"/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  <cell r="G1564"/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  <cell r="G1565"/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/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/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/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/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  <cell r="G1570"/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  <cell r="G1571"/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  <cell r="G1572"/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  <cell r="G1573"/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  <cell r="G1574"/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  <cell r="G1575"/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  <cell r="G1576"/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/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/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/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/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  <cell r="G1585"/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  <cell r="G1586"/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  <cell r="G1587"/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  <cell r="G1588"/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  <cell r="G1589"/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  <cell r="G1590"/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  <cell r="G1591"/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  <cell r="G1592"/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  <cell r="G1593"/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  <cell r="G1594"/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  <cell r="G1595"/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  <cell r="G1596"/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  <cell r="G1597"/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  <cell r="G1598"/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  <cell r="G1599"/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  <cell r="G1600"/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  <cell r="G1601"/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  <cell r="G1602"/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  <cell r="G1603"/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  <cell r="G1604"/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  <cell r="G1605"/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  <cell r="G1606"/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  <cell r="G1607"/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  <cell r="G1608"/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  <cell r="G1609"/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  <cell r="G1610"/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  <cell r="G1611"/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  <cell r="G1612"/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  <cell r="G1613"/>
        </row>
        <row r="1614">
          <cell r="A1614" t="str">
            <v>524E95474</v>
          </cell>
          <cell r="B1614"/>
          <cell r="C1614" t="str">
            <v>FT</v>
          </cell>
          <cell r="D1614" t="str">
            <v>DRILLED SHAFTS, 60" DIAMETER, INTO BEDROCK WITH QC/QA</v>
          </cell>
          <cell r="F1614">
            <v>0</v>
          </cell>
          <cell r="G1614"/>
        </row>
        <row r="1615">
          <cell r="A1615" t="str">
            <v>524E95475</v>
          </cell>
          <cell r="B1615"/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  <cell r="G1615"/>
        </row>
        <row r="1616">
          <cell r="A1616" t="str">
            <v>524E95480</v>
          </cell>
          <cell r="B1616"/>
          <cell r="C1616" t="str">
            <v>FT</v>
          </cell>
          <cell r="D1616" t="str">
            <v>DRILLED SHAFTS, 66" DIAMETER WITH QC/QA</v>
          </cell>
          <cell r="F1616">
            <v>0</v>
          </cell>
          <cell r="G1616"/>
        </row>
        <row r="1617">
          <cell r="A1617" t="str">
            <v>524E95482</v>
          </cell>
          <cell r="B1617"/>
          <cell r="C1617" t="str">
            <v>FT</v>
          </cell>
          <cell r="D1617" t="str">
            <v>DRILLED SHAFTS, 66" DIAMETER, ABOVE BEDROCK WITH QC/QA</v>
          </cell>
          <cell r="F1617">
            <v>0</v>
          </cell>
          <cell r="G1617"/>
        </row>
        <row r="1618">
          <cell r="A1618" t="str">
            <v>524E95483</v>
          </cell>
          <cell r="B1618"/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  <cell r="G1618"/>
        </row>
        <row r="1619">
          <cell r="A1619" t="str">
            <v>524E95484</v>
          </cell>
          <cell r="B1619"/>
          <cell r="C1619" t="str">
            <v>FT</v>
          </cell>
          <cell r="D1619" t="str">
            <v>DRILLED SHAFTS, 66" DIAMETER, INTO BEDROCK WITH QC/QA</v>
          </cell>
          <cell r="F1619">
            <v>0</v>
          </cell>
          <cell r="G1619"/>
        </row>
        <row r="1620">
          <cell r="A1620" t="str">
            <v>524E95490</v>
          </cell>
          <cell r="B1620"/>
          <cell r="C1620" t="str">
            <v>FT</v>
          </cell>
          <cell r="D1620" t="str">
            <v>DRILLED SHAFTS, 72" DIAMETER WITH QC/QA</v>
          </cell>
          <cell r="F1620">
            <v>0</v>
          </cell>
          <cell r="G1620"/>
        </row>
        <row r="1621">
          <cell r="A1621" t="str">
            <v>524E95492</v>
          </cell>
          <cell r="B1621"/>
          <cell r="C1621" t="str">
            <v>FT</v>
          </cell>
          <cell r="D1621" t="str">
            <v>DRILLED SHAFTS, 72" DIAMETER, ABOVE BEDROCK WITH QC/QA</v>
          </cell>
          <cell r="F1621">
            <v>0</v>
          </cell>
          <cell r="G1621"/>
        </row>
        <row r="1622">
          <cell r="A1622" t="str">
            <v>524E95494</v>
          </cell>
          <cell r="B1622"/>
          <cell r="C1622" t="str">
            <v>FT</v>
          </cell>
          <cell r="D1622" t="str">
            <v>DRILLED SHAFTS, 72" DIAMETER, INTO BEDROCK WITH QC/QA</v>
          </cell>
          <cell r="F1622">
            <v>0</v>
          </cell>
          <cell r="G1622"/>
        </row>
        <row r="1623">
          <cell r="A1623" t="str">
            <v>524E95495</v>
          </cell>
          <cell r="B1623"/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  <cell r="G1623"/>
        </row>
        <row r="1624">
          <cell r="A1624" t="str">
            <v>524E95500</v>
          </cell>
          <cell r="B1624"/>
          <cell r="C1624" t="str">
            <v>FT</v>
          </cell>
          <cell r="D1624" t="str">
            <v>DRILLED SHAFTS, 78" DIAMETER WITH QC/QA</v>
          </cell>
          <cell r="F1624">
            <v>0</v>
          </cell>
          <cell r="G1624"/>
        </row>
        <row r="1625">
          <cell r="A1625" t="str">
            <v>524E95502</v>
          </cell>
          <cell r="B1625"/>
          <cell r="C1625" t="str">
            <v>FT</v>
          </cell>
          <cell r="D1625" t="str">
            <v>DRILLED SHAFTS, 78" DIAMETER, ABOVE BEDROCK WITH QC/QA</v>
          </cell>
          <cell r="F1625">
            <v>0</v>
          </cell>
          <cell r="G1625"/>
        </row>
        <row r="1626">
          <cell r="A1626" t="str">
            <v>524E95503</v>
          </cell>
          <cell r="B1626"/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  <cell r="G1626"/>
        </row>
        <row r="1627">
          <cell r="A1627" t="str">
            <v>524E95504</v>
          </cell>
          <cell r="B1627"/>
          <cell r="C1627" t="str">
            <v>FT</v>
          </cell>
          <cell r="D1627" t="str">
            <v>DRILLED SHAFTS, 78" DIAMETER, INTO BEDROCK WITH QC/QA</v>
          </cell>
          <cell r="F1627">
            <v>0</v>
          </cell>
          <cell r="G1627"/>
        </row>
        <row r="1628">
          <cell r="A1628" t="str">
            <v>524E95510</v>
          </cell>
          <cell r="B1628"/>
          <cell r="C1628" t="str">
            <v>FT</v>
          </cell>
          <cell r="D1628" t="str">
            <v>DRILLED SHAFTS, 84" DIAMETER WITH QC/QA</v>
          </cell>
          <cell r="F1628">
            <v>0</v>
          </cell>
          <cell r="G1628"/>
        </row>
        <row r="1629">
          <cell r="A1629" t="str">
            <v>524E95512</v>
          </cell>
          <cell r="B1629"/>
          <cell r="C1629" t="str">
            <v>FT</v>
          </cell>
          <cell r="D1629" t="str">
            <v>DRILLED SHAFTS, 84" DIAMETER, ABOVE BEDROCK WITH QC/QA</v>
          </cell>
          <cell r="F1629">
            <v>0</v>
          </cell>
          <cell r="G1629"/>
        </row>
        <row r="1630">
          <cell r="A1630" t="str">
            <v>524E95514</v>
          </cell>
          <cell r="B1630"/>
          <cell r="C1630" t="str">
            <v>FT</v>
          </cell>
          <cell r="D1630" t="str">
            <v>DRILLED SHAFTS, 84" DIAMETER, INTO BEDROCK WITH QC/QA</v>
          </cell>
          <cell r="F1630">
            <v>0</v>
          </cell>
          <cell r="G1630"/>
        </row>
        <row r="1631">
          <cell r="A1631" t="str">
            <v>524E95520</v>
          </cell>
          <cell r="B1631"/>
          <cell r="C1631" t="str">
            <v>FT</v>
          </cell>
          <cell r="D1631" t="str">
            <v>DRILLED SHAFTS, 90" DIAMETER WITH QC/QA</v>
          </cell>
          <cell r="F1631">
            <v>0</v>
          </cell>
          <cell r="G1631"/>
        </row>
        <row r="1632">
          <cell r="A1632" t="str">
            <v>524E95522</v>
          </cell>
          <cell r="B1632"/>
          <cell r="C1632" t="str">
            <v>FT</v>
          </cell>
          <cell r="D1632" t="str">
            <v>DRILLED SHAFTS, 90" DIAMETER, ABOVE BEDROCK WITH QC/QA</v>
          </cell>
          <cell r="F1632">
            <v>0</v>
          </cell>
          <cell r="G1632"/>
        </row>
        <row r="1633">
          <cell r="A1633" t="str">
            <v>524E95524</v>
          </cell>
          <cell r="B1633"/>
          <cell r="C1633" t="str">
            <v>FT</v>
          </cell>
          <cell r="D1633" t="str">
            <v>DRILLED SHAFTS, 90" DIAMETER, INTO BEDROCK WITH QC/QA</v>
          </cell>
          <cell r="F1633">
            <v>0</v>
          </cell>
          <cell r="G1633"/>
        </row>
        <row r="1634">
          <cell r="A1634" t="str">
            <v>524E95525</v>
          </cell>
          <cell r="B1634"/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  <cell r="G1634"/>
        </row>
        <row r="1635">
          <cell r="A1635" t="str">
            <v>524E95530</v>
          </cell>
          <cell r="B1635"/>
          <cell r="C1635" t="str">
            <v>FT</v>
          </cell>
          <cell r="D1635" t="str">
            <v>DRILLED SHAFTS, 96" DIAMETER WITH QC/QA</v>
          </cell>
          <cell r="F1635">
            <v>0</v>
          </cell>
          <cell r="G1635"/>
        </row>
        <row r="1636">
          <cell r="A1636" t="str">
            <v>524E95532</v>
          </cell>
          <cell r="B1636"/>
          <cell r="C1636" t="str">
            <v>FT</v>
          </cell>
          <cell r="D1636" t="str">
            <v>DRILLED SHAFTS, 96" DIAMETER, ABOVE BEDROCK WITH QC/QA</v>
          </cell>
          <cell r="F1636">
            <v>0</v>
          </cell>
          <cell r="G1636"/>
        </row>
        <row r="1637">
          <cell r="A1637" t="str">
            <v>524E95533</v>
          </cell>
          <cell r="B1637"/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  <cell r="G1637"/>
        </row>
        <row r="1638">
          <cell r="A1638" t="str">
            <v>524E95534</v>
          </cell>
          <cell r="B1638"/>
          <cell r="C1638" t="str">
            <v>FT</v>
          </cell>
          <cell r="D1638" t="str">
            <v>DRILLED SHAFTS, 96" DIAMETER, INTO BEDROCK WITH QC/QA</v>
          </cell>
          <cell r="F1638">
            <v>0</v>
          </cell>
          <cell r="G1638"/>
        </row>
        <row r="1639">
          <cell r="A1639" t="str">
            <v>524E95535</v>
          </cell>
          <cell r="B1639"/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  <cell r="G1639"/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  <cell r="G1640"/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  <cell r="G1641"/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  <cell r="G1642"/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  <cell r="G1643"/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  <cell r="G1644"/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  <cell r="G1645"/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  <cell r="G1646"/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  <cell r="G1647"/>
        </row>
        <row r="1648">
          <cell r="A1648" t="str">
            <v>526E15010</v>
          </cell>
          <cell r="B1648"/>
          <cell r="C1648" t="str">
            <v>SY</v>
          </cell>
          <cell r="D1648" t="str">
            <v>REINFORCED CONCRETE APPROACH SLABS WITH QC/QA (T=13")</v>
          </cell>
          <cell r="F1648">
            <v>0</v>
          </cell>
          <cell r="G1648"/>
        </row>
        <row r="1649">
          <cell r="A1649" t="str">
            <v>526E15011</v>
          </cell>
          <cell r="B1649"/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  <cell r="G1649"/>
        </row>
        <row r="1650">
          <cell r="A1650" t="str">
            <v>526E25000</v>
          </cell>
          <cell r="B1650"/>
          <cell r="C1650" t="str">
            <v>SY</v>
          </cell>
          <cell r="D1650" t="str">
            <v>REINFORCED CONCRETE APPROACH SLABS (T=15")</v>
          </cell>
          <cell r="F1650">
            <v>0</v>
          </cell>
          <cell r="G1650"/>
        </row>
        <row r="1651">
          <cell r="A1651" t="str">
            <v>526E25001</v>
          </cell>
          <cell r="B1651"/>
          <cell r="C1651" t="str">
            <v>SY</v>
          </cell>
          <cell r="D1651" t="str">
            <v>REINFORCED CONCRETE APPROACH SLABS (T=15"), AS PER PLAN</v>
          </cell>
          <cell r="F1651">
            <v>0</v>
          </cell>
          <cell r="G1651"/>
        </row>
        <row r="1652">
          <cell r="A1652" t="str">
            <v>526E25010</v>
          </cell>
          <cell r="B1652"/>
          <cell r="C1652" t="str">
            <v>SY</v>
          </cell>
          <cell r="D1652" t="str">
            <v>REINFORCED CONCRETE APPROACH SLABS WITH QC/QA (T=15")</v>
          </cell>
          <cell r="F1652">
            <v>0</v>
          </cell>
          <cell r="G1652"/>
        </row>
        <row r="1653">
          <cell r="A1653" t="str">
            <v>526E25011</v>
          </cell>
          <cell r="B1653"/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  <cell r="G1653"/>
        </row>
        <row r="1654">
          <cell r="A1654" t="str">
            <v>526E30000</v>
          </cell>
          <cell r="B1654"/>
          <cell r="C1654" t="str">
            <v>SY</v>
          </cell>
          <cell r="D1654" t="str">
            <v>REINFORCED CONCRETE APPROACH SLABS (T=17")</v>
          </cell>
          <cell r="F1654">
            <v>0</v>
          </cell>
          <cell r="G1654"/>
        </row>
        <row r="1655">
          <cell r="A1655" t="str">
            <v>526E30001</v>
          </cell>
          <cell r="B1655"/>
          <cell r="C1655" t="str">
            <v>SY</v>
          </cell>
          <cell r="D1655" t="str">
            <v>REINFORCED CONCRETE APPROACH SLABS (T=17"), AS PER PLAN</v>
          </cell>
          <cell r="F1655">
            <v>0</v>
          </cell>
          <cell r="G1655"/>
        </row>
        <row r="1656">
          <cell r="A1656" t="str">
            <v>526E30010</v>
          </cell>
          <cell r="B1656"/>
          <cell r="C1656" t="str">
            <v>SY</v>
          </cell>
          <cell r="D1656" t="str">
            <v>REINFORCED CONCRETE APPROACH SLABS WITH QC/QA (T=17")</v>
          </cell>
          <cell r="F1656">
            <v>0</v>
          </cell>
          <cell r="G1656"/>
        </row>
        <row r="1657">
          <cell r="A1657" t="str">
            <v>526E30011</v>
          </cell>
          <cell r="B1657"/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  <cell r="G1657"/>
        </row>
        <row r="1658">
          <cell r="A1658" t="str">
            <v>526E35000</v>
          </cell>
          <cell r="B1658"/>
          <cell r="C1658" t="str">
            <v>SY</v>
          </cell>
          <cell r="D1658" t="str">
            <v>REINFORCED CONCRETE APPROACH SLABS (VARIABLE THICKNESS)</v>
          </cell>
          <cell r="F1658">
            <v>0</v>
          </cell>
          <cell r="G1658"/>
        </row>
        <row r="1659">
          <cell r="A1659" t="str">
            <v>526E35001</v>
          </cell>
          <cell r="B1659"/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  <cell r="G1659"/>
        </row>
        <row r="1660">
          <cell r="A1660" t="str">
            <v>526E35010</v>
          </cell>
          <cell r="B1660"/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  <cell r="G1660"/>
        </row>
        <row r="1661">
          <cell r="A1661" t="str">
            <v>526E90010</v>
          </cell>
          <cell r="B1661"/>
          <cell r="C1661" t="str">
            <v>FT</v>
          </cell>
          <cell r="D1661" t="str">
            <v>TYPE A INSTALLATION</v>
          </cell>
          <cell r="F1661">
            <v>0</v>
          </cell>
          <cell r="G1661"/>
        </row>
        <row r="1662">
          <cell r="A1662" t="str">
            <v>526E90011</v>
          </cell>
          <cell r="B1662"/>
          <cell r="C1662" t="str">
            <v>FT</v>
          </cell>
          <cell r="D1662" t="str">
            <v>TYPE A INSTALLATION, AS PER PLAN</v>
          </cell>
          <cell r="F1662">
            <v>0</v>
          </cell>
          <cell r="G1662"/>
        </row>
        <row r="1663">
          <cell r="A1663" t="str">
            <v>526E90020</v>
          </cell>
          <cell r="B1663"/>
          <cell r="C1663" t="str">
            <v>SY</v>
          </cell>
          <cell r="D1663" t="str">
            <v>TYPE B INSTALLATION</v>
          </cell>
          <cell r="F1663">
            <v>0</v>
          </cell>
          <cell r="G1663"/>
        </row>
        <row r="1664">
          <cell r="A1664" t="str">
            <v>526E90021</v>
          </cell>
          <cell r="B1664"/>
          <cell r="C1664" t="str">
            <v>SY</v>
          </cell>
          <cell r="D1664" t="str">
            <v>TYPE B INSTALLATION, AS PER PLAN</v>
          </cell>
          <cell r="F1664">
            <v>0</v>
          </cell>
          <cell r="G1664"/>
        </row>
        <row r="1665">
          <cell r="A1665" t="str">
            <v>526E90030</v>
          </cell>
          <cell r="B1665"/>
          <cell r="C1665" t="str">
            <v>FT</v>
          </cell>
          <cell r="D1665" t="str">
            <v>TYPE C INSTALLATION</v>
          </cell>
          <cell r="F1665">
            <v>0</v>
          </cell>
          <cell r="G1665"/>
        </row>
        <row r="1666">
          <cell r="A1666" t="str">
            <v>526E90031</v>
          </cell>
          <cell r="B1666"/>
          <cell r="C1666" t="str">
            <v>FT</v>
          </cell>
          <cell r="D1666" t="str">
            <v>TYPE C INSTALLATION, AS PER PLAN</v>
          </cell>
          <cell r="F1666">
            <v>0</v>
          </cell>
          <cell r="G1666"/>
        </row>
        <row r="1667">
          <cell r="A1667" t="str">
            <v>526E98100</v>
          </cell>
          <cell r="B1667"/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B1668"/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  <cell r="G1685"/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  <cell r="G1686"/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  <cell r="G1687"/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  <cell r="G1688"/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B1694"/>
          <cell r="C1694" t="str">
            <v>SY</v>
          </cell>
          <cell r="D1694" t="str">
            <v>RIPRAP</v>
          </cell>
          <cell r="F1694">
            <v>0</v>
          </cell>
          <cell r="G1694"/>
        </row>
        <row r="1695">
          <cell r="A1695" t="str">
            <v>601E10001</v>
          </cell>
          <cell r="B1695"/>
          <cell r="C1695" t="str">
            <v>SY</v>
          </cell>
          <cell r="D1695" t="str">
            <v>RIPRAP, AS PER PLAN</v>
          </cell>
          <cell r="F1695">
            <v>0</v>
          </cell>
          <cell r="G1695"/>
        </row>
        <row r="1696">
          <cell r="A1696" t="str">
            <v>601E10970</v>
          </cell>
          <cell r="B1696"/>
          <cell r="C1696" t="str">
            <v>SY</v>
          </cell>
          <cell r="D1696" t="str">
            <v>RIPRAP, TYPE A</v>
          </cell>
          <cell r="F1696">
            <v>0</v>
          </cell>
          <cell r="G1696"/>
        </row>
        <row r="1697">
          <cell r="A1697" t="str">
            <v>601E10971</v>
          </cell>
          <cell r="B1697"/>
          <cell r="C1697" t="str">
            <v>SY</v>
          </cell>
          <cell r="D1697" t="str">
            <v>RIPRAP, TYPE A, AS PER PLAN</v>
          </cell>
          <cell r="F1697">
            <v>0</v>
          </cell>
          <cell r="G1697"/>
        </row>
        <row r="1698">
          <cell r="A1698" t="str">
            <v>601E10980</v>
          </cell>
          <cell r="B1698"/>
          <cell r="C1698" t="str">
            <v>SY</v>
          </cell>
          <cell r="D1698" t="str">
            <v>RIPRAP, TYPE B</v>
          </cell>
          <cell r="F1698">
            <v>0</v>
          </cell>
          <cell r="G1698"/>
        </row>
        <row r="1699">
          <cell r="A1699" t="str">
            <v>601E10981</v>
          </cell>
          <cell r="B1699"/>
          <cell r="C1699" t="str">
            <v>SY</v>
          </cell>
          <cell r="D1699" t="str">
            <v>RIPRAP, TYPE B, AS PER PLAN</v>
          </cell>
          <cell r="F1699">
            <v>0</v>
          </cell>
          <cell r="G1699"/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  <cell r="G1700"/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  <cell r="G1701"/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  <cell r="G1702"/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  <cell r="G1703"/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  <cell r="G1704"/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  <cell r="G1705"/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  <cell r="G1706"/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  <cell r="G1707"/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  <cell r="G1708"/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  <cell r="G1709"/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  <cell r="G1710"/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  <cell r="G1711"/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  <cell r="G1712"/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  <cell r="G1713"/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  <cell r="G1714"/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  <cell r="G1715"/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B1717"/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  <cell r="G1720"/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  <cell r="G1721"/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  <cell r="G1722"/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/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/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/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/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  <cell r="G1727"/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  <cell r="G1728"/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  <cell r="G1729"/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  <cell r="G1730"/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  <cell r="G1731"/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  <cell r="G1732"/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  <cell r="G1733"/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  <cell r="G1734"/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  <cell r="G1735"/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  <cell r="G1737"/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  <cell r="G1738"/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  <cell r="G1739"/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  <cell r="G1740"/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  <cell r="G1741"/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  <cell r="G1742"/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/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/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/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/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/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/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/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/>
        </row>
        <row r="1751">
          <cell r="A1751" t="str">
            <v>601E32204</v>
          </cell>
          <cell r="B1751"/>
          <cell r="C1751" t="str">
            <v>CY</v>
          </cell>
          <cell r="D1751" t="str">
            <v>ROCK CHANNEL PROTECTION, TYPE C WITH GEOTEXTILE FABRIC</v>
          </cell>
          <cell r="F1751">
            <v>0</v>
          </cell>
          <cell r="G1751"/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/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/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/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/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/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/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/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/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/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  <cell r="G1761"/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  <cell r="G1762"/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  <cell r="G1763"/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  <cell r="G1764"/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/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/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/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/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  <cell r="G1770"/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  <cell r="G1771"/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  <cell r="G1774"/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/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/>
        </row>
        <row r="1777">
          <cell r="A1777" t="str">
            <v>601E38001</v>
          </cell>
          <cell r="B1777"/>
          <cell r="C1777" t="str">
            <v>FT</v>
          </cell>
          <cell r="D1777" t="str">
            <v>PAVED GUTTER, TYPE 1-4, AS PER PLAN</v>
          </cell>
          <cell r="F1777">
            <v>0</v>
          </cell>
          <cell r="G1777"/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/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/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/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  <cell r="G1781"/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  <cell r="G1782"/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  <cell r="G1783"/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  <cell r="G1784"/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  <cell r="G1785"/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  <cell r="G1786"/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  <cell r="G1787"/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  <cell r="G1788"/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  <cell r="G1790"/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  <cell r="G1791"/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  <cell r="G1792"/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  <cell r="G1793"/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  <cell r="G1798"/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  <cell r="G1799"/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  <cell r="G1800"/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/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/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/>
        </row>
        <row r="1804">
          <cell r="A1804" t="str">
            <v>602E97000</v>
          </cell>
          <cell r="B1804"/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B1805"/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B1806"/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B1807"/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B1808"/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B1809"/>
          <cell r="C1809" t="str">
            <v>FT</v>
          </cell>
          <cell r="D1809" t="str">
            <v>4" SHALLOW PIPE UNDERDRAINS</v>
          </cell>
          <cell r="F1809">
            <v>0</v>
          </cell>
          <cell r="G1809"/>
        </row>
        <row r="1810">
          <cell r="A1810" t="str">
            <v>605E05101</v>
          </cell>
          <cell r="B1810"/>
          <cell r="C1810" t="str">
            <v>FT</v>
          </cell>
          <cell r="D1810" t="str">
            <v>4" SHALLOW PIPE UNDERDRAINS, AS PER PLAN</v>
          </cell>
          <cell r="F1810">
            <v>0</v>
          </cell>
          <cell r="G1810"/>
        </row>
        <row r="1811">
          <cell r="A1811" t="str">
            <v>605E05110</v>
          </cell>
          <cell r="B1811"/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/>
        </row>
        <row r="1812">
          <cell r="A1812" t="str">
            <v>605E05111</v>
          </cell>
          <cell r="B1812"/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/>
        </row>
        <row r="1813">
          <cell r="A1813" t="str">
            <v>605E05150</v>
          </cell>
          <cell r="B1813"/>
          <cell r="C1813" t="str">
            <v>FT</v>
          </cell>
          <cell r="D1813" t="str">
            <v>4" DEEP PIPE UNDERDRAINS</v>
          </cell>
          <cell r="F1813">
            <v>0</v>
          </cell>
          <cell r="G1813"/>
        </row>
        <row r="1814">
          <cell r="A1814" t="str">
            <v>605E05151</v>
          </cell>
          <cell r="B1814"/>
          <cell r="C1814" t="str">
            <v>FT</v>
          </cell>
          <cell r="D1814" t="str">
            <v>4" DEEP PIPE UNDERDRAINS, AS PER PLAN</v>
          </cell>
          <cell r="F1814">
            <v>0</v>
          </cell>
          <cell r="G1814"/>
        </row>
        <row r="1815">
          <cell r="A1815" t="str">
            <v>605E05200</v>
          </cell>
          <cell r="B1815"/>
          <cell r="C1815" t="str">
            <v>FT</v>
          </cell>
          <cell r="D1815" t="str">
            <v>4" UNCLASSIFIED PIPE UNDERDRAINS</v>
          </cell>
          <cell r="F1815">
            <v>0</v>
          </cell>
          <cell r="G1815"/>
        </row>
        <row r="1816">
          <cell r="A1816" t="str">
            <v>605E05201</v>
          </cell>
          <cell r="B1816"/>
          <cell r="C1816" t="str">
            <v>FT</v>
          </cell>
          <cell r="D1816" t="str">
            <v>4" UNCLASSIFIED PIPE UNDERDRAINS, AS PER PLAN</v>
          </cell>
          <cell r="F1816">
            <v>0</v>
          </cell>
          <cell r="G1816"/>
        </row>
        <row r="1817">
          <cell r="A1817" t="str">
            <v>605E05210</v>
          </cell>
          <cell r="B1817"/>
          <cell r="C1817" t="str">
            <v>FT</v>
          </cell>
          <cell r="D1817" t="str">
            <v>4" UNCLASSIFIED PIPE UNDERDRAINS WITH GEOTEXTILE FABRIC</v>
          </cell>
          <cell r="F1817">
            <v>0</v>
          </cell>
          <cell r="G1817"/>
        </row>
        <row r="1818">
          <cell r="A1818" t="str">
            <v>605E05211</v>
          </cell>
          <cell r="B1818"/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  <cell r="G1818"/>
        </row>
        <row r="1819">
          <cell r="A1819" t="str">
            <v>605E05220</v>
          </cell>
          <cell r="B1819"/>
          <cell r="C1819" t="str">
            <v>FT</v>
          </cell>
          <cell r="D1819" t="str">
            <v>4" ROCK CUT UNDERDRAINS</v>
          </cell>
          <cell r="F1819">
            <v>0</v>
          </cell>
          <cell r="G1819"/>
        </row>
        <row r="1820">
          <cell r="A1820" t="str">
            <v>605E05221</v>
          </cell>
          <cell r="B1820"/>
          <cell r="C1820" t="str">
            <v>FT</v>
          </cell>
          <cell r="D1820" t="str">
            <v>4" ROCK CUT UNDERDRAINS, AS PER PLAN</v>
          </cell>
          <cell r="F1820">
            <v>0</v>
          </cell>
          <cell r="G1820"/>
        </row>
        <row r="1821">
          <cell r="A1821" t="str">
            <v>605E05230</v>
          </cell>
          <cell r="B1821"/>
          <cell r="C1821" t="str">
            <v>FT</v>
          </cell>
          <cell r="D1821" t="str">
            <v>4" ROCK CUT UNDERDRAINS WITH GEOTEXTILE FABRIC</v>
          </cell>
          <cell r="F1821">
            <v>0</v>
          </cell>
          <cell r="G1821"/>
        </row>
        <row r="1822">
          <cell r="A1822" t="str">
            <v>605E05231</v>
          </cell>
          <cell r="B1822"/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/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  <cell r="G1823"/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  <cell r="G1824"/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  <cell r="G1825"/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  <cell r="G1826"/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  <cell r="G1827"/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  <cell r="G1828"/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  <cell r="G1829"/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  <cell r="G1830"/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  <cell r="G1831"/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  <cell r="G1832"/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  <cell r="G1833"/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  <cell r="G1834"/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  <cell r="G1835"/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  <cell r="G1836"/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  <cell r="G1837"/>
        </row>
        <row r="1838">
          <cell r="A1838" t="str">
            <v>605E13301</v>
          </cell>
          <cell r="B1838"/>
          <cell r="C1838" t="str">
            <v>FT</v>
          </cell>
          <cell r="D1838" t="str">
            <v>6" UNCLASSIFIED PIPE UNDERDRAINS, AS PER PLAN</v>
          </cell>
          <cell r="F1838">
            <v>0</v>
          </cell>
          <cell r="G1838"/>
        </row>
        <row r="1839">
          <cell r="A1839" t="str">
            <v>605E13402</v>
          </cell>
          <cell r="B1839"/>
          <cell r="C1839" t="str">
            <v>FT</v>
          </cell>
          <cell r="D1839" t="str">
            <v>6" UNCLASSIFIED PIPE UNDERDRAINS FOR SPRINGS</v>
          </cell>
          <cell r="F1839">
            <v>0</v>
          </cell>
          <cell r="G1839"/>
        </row>
        <row r="1840">
          <cell r="A1840" t="str">
            <v>605E13403</v>
          </cell>
          <cell r="B1840"/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  <cell r="G1840"/>
        </row>
        <row r="1841">
          <cell r="A1841" t="str">
            <v>605E13410</v>
          </cell>
          <cell r="B1841"/>
          <cell r="C1841" t="str">
            <v>FT</v>
          </cell>
          <cell r="D1841" t="str">
            <v>6" UNCLASSIFIED PIPE UNDERDRAINS WITH GEOTEXTILE FABRIC</v>
          </cell>
          <cell r="F1841">
            <v>0</v>
          </cell>
          <cell r="G1841"/>
        </row>
        <row r="1842">
          <cell r="A1842" t="str">
            <v>605E13411</v>
          </cell>
          <cell r="B1842"/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  <cell r="G1842"/>
        </row>
        <row r="1843">
          <cell r="A1843" t="str">
            <v>605E13500</v>
          </cell>
          <cell r="B1843"/>
          <cell r="C1843" t="str">
            <v>FT</v>
          </cell>
          <cell r="D1843" t="str">
            <v>6" ROCK CUT UNDERDRAINS</v>
          </cell>
          <cell r="F1843">
            <v>0</v>
          </cell>
          <cell r="G1843"/>
        </row>
        <row r="1844">
          <cell r="A1844" t="str">
            <v>605E13501</v>
          </cell>
          <cell r="B1844"/>
          <cell r="C1844" t="str">
            <v>FT</v>
          </cell>
          <cell r="D1844" t="str">
            <v>6" ROCK CUT UNDERDRAINS, AS PER PLAN</v>
          </cell>
          <cell r="F1844">
            <v>0</v>
          </cell>
          <cell r="G1844"/>
        </row>
        <row r="1845">
          <cell r="A1845" t="str">
            <v>605E13510</v>
          </cell>
          <cell r="B1845"/>
          <cell r="C1845" t="str">
            <v>FT</v>
          </cell>
          <cell r="D1845" t="str">
            <v>6" ROCK CUT UNDERDRAINS WITH GEOTEXTILE FABRIC</v>
          </cell>
          <cell r="F1845">
            <v>0</v>
          </cell>
          <cell r="G1845"/>
        </row>
        <row r="1846">
          <cell r="A1846" t="str">
            <v>605E14000</v>
          </cell>
          <cell r="B1846"/>
          <cell r="C1846" t="str">
            <v>FT</v>
          </cell>
          <cell r="D1846" t="str">
            <v>6" BASE PIPE UNDERDRAINS</v>
          </cell>
          <cell r="F1846">
            <v>0</v>
          </cell>
          <cell r="G1846"/>
        </row>
        <row r="1847">
          <cell r="A1847" t="str">
            <v>605E14001</v>
          </cell>
          <cell r="B1847"/>
          <cell r="C1847" t="str">
            <v>FT</v>
          </cell>
          <cell r="D1847" t="str">
            <v>6" BASE PIPE UNDERDRAINS, AS PER PLAN</v>
          </cell>
          <cell r="F1847">
            <v>0</v>
          </cell>
          <cell r="G1847"/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  <cell r="G1848"/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  <cell r="G1849"/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  <cell r="G1850"/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  <cell r="G1851"/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  <cell r="G1852"/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  <cell r="G1853"/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  <cell r="G1854"/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/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  <cell r="G1858"/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  <cell r="G1859"/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  <cell r="G1860"/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  <cell r="G1861"/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  <cell r="G1862"/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/>
          <cell r="C1868" t="str">
            <v>FT</v>
          </cell>
          <cell r="D1868" t="str">
            <v>GUARDRAIL, THRIE BEAM RAIL AND TRANSITION SECTION</v>
          </cell>
          <cell r="F1868">
            <v>0</v>
          </cell>
          <cell r="G1868"/>
        </row>
        <row r="1869">
          <cell r="A1869" t="str">
            <v>606E11001</v>
          </cell>
          <cell r="B1869"/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  <cell r="G1869"/>
        </row>
        <row r="1870">
          <cell r="A1870" t="str">
            <v>606E12000</v>
          </cell>
          <cell r="B1870"/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/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/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B1873"/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/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/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/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/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/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/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/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/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  <cell r="G1896"/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  <cell r="G1897"/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  <cell r="G1898"/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  <cell r="G1899"/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  <cell r="G1900"/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  <cell r="G1901"/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  <cell r="G1904"/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  <cell r="G1905"/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  <cell r="G1906"/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  <cell r="G1907"/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  <cell r="G1908"/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/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/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/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/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/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  <cell r="G1925"/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/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/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  <cell r="G1928"/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  <cell r="G1929"/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/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/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  <cell r="G1932"/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  <cell r="G1937"/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  <cell r="G1938"/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/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/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  <cell r="G1945"/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/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/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/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  <cell r="G1951"/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/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/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/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/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  <cell r="G1956"/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/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/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/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/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/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/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/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/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/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  <cell r="G1977"/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/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/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/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/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  <cell r="G1984"/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  <cell r="G1987"/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/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  <cell r="G1991"/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/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  <cell r="G1995"/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/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B2022"/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B2023"/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B2024"/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B2025"/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B2026"/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B2027"/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B2028"/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B2029"/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B2030"/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B2031"/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B2032"/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B2033"/>
          <cell r="C2033" t="str">
            <v>EACH</v>
          </cell>
          <cell r="D2033" t="str">
            <v>MGS BRIDGE TERMINAL ASSEMBLY, TYPE 1</v>
          </cell>
          <cell r="F2033">
            <v>0</v>
          </cell>
          <cell r="G2033"/>
        </row>
        <row r="2034">
          <cell r="A2034" t="str">
            <v>606E35003</v>
          </cell>
          <cell r="B2034"/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/>
        </row>
        <row r="2035">
          <cell r="A2035" t="str">
            <v>606E35004</v>
          </cell>
          <cell r="B2035"/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B2036"/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B2037"/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/>
        </row>
        <row r="2038">
          <cell r="A2038" t="str">
            <v>606E35007</v>
          </cell>
          <cell r="B2038"/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  <cell r="G2038"/>
        </row>
        <row r="2039">
          <cell r="A2039" t="str">
            <v>606E35008</v>
          </cell>
          <cell r="B2039"/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  <cell r="G2039"/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/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  <cell r="G2043"/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/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B2048"/>
          <cell r="C2048" t="str">
            <v>EACH</v>
          </cell>
          <cell r="D2048" t="str">
            <v>MGS BRIDGE TERMINAL ASSEMBLY, TYPE 2</v>
          </cell>
          <cell r="F2048">
            <v>0</v>
          </cell>
          <cell r="G2048"/>
        </row>
        <row r="2049">
          <cell r="A2049" t="str">
            <v>606E35103</v>
          </cell>
          <cell r="B2049"/>
          <cell r="C2049" t="str">
            <v>EACH</v>
          </cell>
          <cell r="D2049" t="str">
            <v>MGS BRIDGE TERMINAL ASSEMBLY, TYPE 2, AS PER PLAN</v>
          </cell>
          <cell r="F2049">
            <v>0</v>
          </cell>
          <cell r="G2049"/>
        </row>
        <row r="2050">
          <cell r="A2050" t="str">
            <v>606E35110</v>
          </cell>
          <cell r="B2050"/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B2051"/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B2052"/>
          <cell r="C2052" t="str">
            <v>EACH</v>
          </cell>
          <cell r="D2052" t="str">
            <v>MGS BRIDGE TERMINAL ASSEMBLY REBUILT, TYPE 2</v>
          </cell>
          <cell r="F2052">
            <v>0</v>
          </cell>
          <cell r="G2052"/>
        </row>
        <row r="2053">
          <cell r="A2053" t="str">
            <v>606E35113</v>
          </cell>
          <cell r="B2053"/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  <cell r="G2053"/>
        </row>
        <row r="2054">
          <cell r="A2054" t="str">
            <v>606E35120</v>
          </cell>
          <cell r="B2054"/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B2055"/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B2056"/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B2057"/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B2058"/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B2059"/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B2060"/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B2061"/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B2062"/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B2063"/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B2064"/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B2065"/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/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/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/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/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  <cell r="G2071"/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/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/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  <cell r="G2074"/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  <cell r="G2075"/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  <cell r="G2076"/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/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  <cell r="G2078"/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  <cell r="G2079"/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/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  <cell r="G2081"/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  <cell r="G2082"/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  <cell r="G2083"/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/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  <cell r="G2085"/>
        </row>
        <row r="2086">
          <cell r="A2086" t="str">
            <v>606E60002</v>
          </cell>
          <cell r="B2086"/>
          <cell r="C2086" t="str">
            <v>EACH</v>
          </cell>
          <cell r="D2086" t="str">
            <v>IMPACT ATTENUATOR, TYPE 1 (UNIDIRECTIONAL)</v>
          </cell>
          <cell r="F2086">
            <v>0</v>
          </cell>
          <cell r="G2086"/>
        </row>
        <row r="2087">
          <cell r="A2087" t="str">
            <v>606E60012</v>
          </cell>
          <cell r="B2087"/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/>
        </row>
        <row r="2088">
          <cell r="A2088" t="str">
            <v>606E60013</v>
          </cell>
          <cell r="B2088"/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/>
        </row>
        <row r="2089">
          <cell r="A2089" t="str">
            <v>606E60022</v>
          </cell>
          <cell r="B2089"/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B2090"/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B2091"/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B2092"/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B2096"/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B2097"/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/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/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/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/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/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/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/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/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/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/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/>
        </row>
        <row r="2116">
          <cell r="A2116" t="str">
            <v>607E16000</v>
          </cell>
          <cell r="B2116"/>
          <cell r="C2116" t="str">
            <v>FT</v>
          </cell>
          <cell r="D2116" t="str">
            <v>FENCE REBUILT, TYPE 47</v>
          </cell>
          <cell r="F2116">
            <v>0</v>
          </cell>
          <cell r="G2116"/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/>
        </row>
        <row r="2118">
          <cell r="A2118" t="str">
            <v>607E20000</v>
          </cell>
          <cell r="B2118"/>
          <cell r="C2118" t="str">
            <v>FT</v>
          </cell>
          <cell r="D2118" t="str">
            <v>FENCE, TYPE CL</v>
          </cell>
          <cell r="F2118">
            <v>0</v>
          </cell>
          <cell r="G2118"/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/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/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  <cell r="G2122"/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  <cell r="G2123"/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/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/>
        </row>
        <row r="2126">
          <cell r="A2126" t="str">
            <v>607E23004</v>
          </cell>
          <cell r="B2126"/>
          <cell r="C2126" t="str">
            <v>FT</v>
          </cell>
          <cell r="D2126" t="str">
            <v>FENCE REBUILT, TYPE CLT</v>
          </cell>
          <cell r="F2126">
            <v>0</v>
          </cell>
          <cell r="G2126"/>
        </row>
        <row r="2127">
          <cell r="A2127" t="str">
            <v>607E23005</v>
          </cell>
          <cell r="B2127"/>
          <cell r="C2127" t="str">
            <v>FT</v>
          </cell>
          <cell r="D2127" t="str">
            <v>FENCE REBUILT, TYPE CLT, AS PER PLAN</v>
          </cell>
          <cell r="F2127">
            <v>0</v>
          </cell>
          <cell r="G2127"/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  <cell r="G2128"/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  <cell r="G2129"/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/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/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  <cell r="G2132"/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  <cell r="G2133"/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/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/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/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  <cell r="G2137"/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  <cell r="G2138"/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/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/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  <cell r="G2141"/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  <cell r="G2142"/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/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/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  <cell r="G2145"/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  <cell r="G2146"/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/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/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/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/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/>
        </row>
        <row r="2152">
          <cell r="A2152" t="str">
            <v>607E61100</v>
          </cell>
          <cell r="B2152"/>
          <cell r="C2152" t="str">
            <v>EACH</v>
          </cell>
          <cell r="D2152" t="str">
            <v>GATE REBUILT, TYPE CL</v>
          </cell>
          <cell r="F2152">
            <v>0</v>
          </cell>
          <cell r="G2152"/>
        </row>
        <row r="2153">
          <cell r="A2153" t="str">
            <v>607E61101</v>
          </cell>
          <cell r="B2153"/>
          <cell r="C2153" t="str">
            <v>EACH</v>
          </cell>
          <cell r="D2153" t="str">
            <v>GATE REBUILT, TYPE CL, AS PER PLAN</v>
          </cell>
          <cell r="F2153">
            <v>0</v>
          </cell>
          <cell r="G2153"/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/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  <cell r="G2155"/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  <cell r="G2156"/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  <cell r="G2157"/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  <cell r="G2162"/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  <cell r="G2163"/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  <cell r="G2164"/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  <cell r="G2165"/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  <cell r="G2166"/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  <cell r="G2167"/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/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/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/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/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  <cell r="G2172"/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  <cell r="G2173"/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  <cell r="G2174"/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  <cell r="G2175"/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  <cell r="G2176"/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  <cell r="G2177"/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  <cell r="G2178"/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/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/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/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/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/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/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/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/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  <cell r="G2187"/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  <cell r="G2188"/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  <cell r="G2189"/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/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  <cell r="G2194"/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  <cell r="G2195"/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/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/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/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/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/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/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/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/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  <cell r="G2204"/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  <cell r="G2205"/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  <cell r="G2206"/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  <cell r="G2207"/>
        </row>
        <row r="2208">
          <cell r="A2208" t="str">
            <v>609E22000</v>
          </cell>
          <cell r="B2208"/>
          <cell r="C2208" t="str">
            <v>FT</v>
          </cell>
          <cell r="D2208" t="str">
            <v>CURB, TYPE 3-B</v>
          </cell>
          <cell r="F2208">
            <v>0</v>
          </cell>
          <cell r="G2208"/>
        </row>
        <row r="2209">
          <cell r="A2209" t="str">
            <v>609E22001</v>
          </cell>
          <cell r="B2209"/>
          <cell r="C2209" t="str">
            <v>FT</v>
          </cell>
          <cell r="D2209" t="str">
            <v>CURB, TYPE 3-B, AS PER PLAN</v>
          </cell>
          <cell r="F2209">
            <v>0</v>
          </cell>
          <cell r="G2209"/>
        </row>
        <row r="2210">
          <cell r="A2210" t="str">
            <v>609E23000</v>
          </cell>
          <cell r="B2210"/>
          <cell r="C2210" t="str">
            <v>FT</v>
          </cell>
          <cell r="D2210" t="str">
            <v>COMBINATION CURB AND GUTTER, TYPE 4</v>
          </cell>
          <cell r="F2210">
            <v>0</v>
          </cell>
          <cell r="G2210"/>
        </row>
        <row r="2211">
          <cell r="A2211" t="str">
            <v>609E23001</v>
          </cell>
          <cell r="B2211"/>
          <cell r="C2211" t="str">
            <v>FT</v>
          </cell>
          <cell r="D2211" t="str">
            <v>COMBINATION CURB AND GUTTER, TYPE 4, AS PER PLAN</v>
          </cell>
          <cell r="F2211">
            <v>0</v>
          </cell>
          <cell r="G2211"/>
        </row>
        <row r="2212">
          <cell r="A2212" t="str">
            <v>609E24000</v>
          </cell>
          <cell r="B2212"/>
          <cell r="C2212" t="str">
            <v>FT</v>
          </cell>
          <cell r="D2212" t="str">
            <v>CURB, TYPE 4-A</v>
          </cell>
          <cell r="F2212">
            <v>0</v>
          </cell>
          <cell r="G2212"/>
        </row>
        <row r="2213">
          <cell r="A2213" t="str">
            <v>609E24001</v>
          </cell>
          <cell r="B2213"/>
          <cell r="C2213" t="str">
            <v>FT</v>
          </cell>
          <cell r="D2213" t="str">
            <v>CURB, TYPE 4-A, AS PER PLAN</v>
          </cell>
          <cell r="F2213">
            <v>0</v>
          </cell>
          <cell r="G2213"/>
        </row>
        <row r="2214">
          <cell r="A2214" t="str">
            <v>609E24500</v>
          </cell>
          <cell r="B2214"/>
          <cell r="C2214" t="str">
            <v>FT</v>
          </cell>
          <cell r="D2214" t="str">
            <v>CURB, TYPE 4-B</v>
          </cell>
          <cell r="F2214">
            <v>0</v>
          </cell>
          <cell r="G2214"/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  <cell r="G2215"/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  <cell r="G2216"/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  <cell r="G2217"/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/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/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/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/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/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/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/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/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B2238"/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/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/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/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/>
        </row>
        <row r="2244">
          <cell r="A2244" t="str">
            <v>609E72000</v>
          </cell>
          <cell r="B2244"/>
          <cell r="C2244" t="str">
            <v>SY</v>
          </cell>
          <cell r="D2244" t="str">
            <v>CONCRETE MEDIAN</v>
          </cell>
          <cell r="F2244">
            <v>0</v>
          </cell>
          <cell r="G2244"/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/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/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/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  <cell r="G2253"/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  <cell r="G2254"/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  <cell r="G2255"/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  <cell r="G2256"/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  <cell r="G2257"/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/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  <cell r="G2259"/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B2264"/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B2270"/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  <cell r="G2276"/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/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/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/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/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/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/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/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/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/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/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/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/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/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/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/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/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/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/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/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/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/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/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/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/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/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/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/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/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/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/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/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/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/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/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/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/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/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/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/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/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/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/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/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/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/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/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/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/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/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/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/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/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/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/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/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/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/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/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/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/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/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/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/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/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/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/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/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/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/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/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/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/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/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/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/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  <cell r="G2569"/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  <cell r="G2570"/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  <cell r="G2571"/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  <cell r="G2572"/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  <cell r="G2573"/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  <cell r="G2574"/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  <cell r="G2575"/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  <cell r="G2576"/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  <cell r="G2577"/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  <cell r="G2578"/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  <cell r="G2579"/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  <cell r="G2580"/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  <cell r="G2581"/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  <cell r="G2582"/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  <cell r="G2583"/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  <cell r="G2584"/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  <cell r="G2585"/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  <cell r="G2586"/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  <cell r="G2587"/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  <cell r="G2588"/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  <cell r="G2589"/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  <cell r="G2590"/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  <cell r="G2591"/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  <cell r="G2592"/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  <cell r="G2593"/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  <cell r="G2594"/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  <cell r="G2595"/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  <cell r="G2596"/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  <cell r="G2597"/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  <cell r="G2598"/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  <cell r="G2599"/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  <cell r="G2600"/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  <cell r="G2601"/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  <cell r="G2602"/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  <cell r="G2603"/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  <cell r="G2604"/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  <cell r="G2605"/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  <cell r="G2606"/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  <cell r="G2607"/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  <cell r="G2608"/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  <cell r="G2609"/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  <cell r="G2610"/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  <cell r="G2611"/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  <cell r="G2612"/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  <cell r="G2613"/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  <cell r="G2614"/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/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/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  <cell r="G2631"/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  <cell r="G2632"/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  <cell r="G2633"/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  <cell r="G2634"/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  <cell r="G2635"/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  <cell r="G2636"/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  <cell r="G2637"/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  <cell r="G2638"/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  <cell r="G2639"/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  <cell r="G2640"/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  <cell r="G2641"/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  <cell r="G2642"/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  <cell r="G2643"/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  <cell r="G2644"/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  <cell r="G2645"/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  <cell r="G2646"/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  <cell r="G2647"/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  <cell r="G2648"/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  <cell r="G2649"/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  <cell r="G2650"/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  <cell r="G2651"/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  <cell r="G2652"/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  <cell r="G2653"/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  <cell r="G2654"/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  <cell r="G2655"/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  <cell r="G2656"/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  <cell r="G2657"/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  <cell r="G2658"/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  <cell r="G2659"/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  <cell r="G2660"/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  <cell r="G2661"/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  <cell r="G2662"/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  <cell r="G2663"/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  <cell r="G2664"/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  <cell r="G2665"/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  <cell r="G2666"/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  <cell r="G2667"/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  <cell r="G2668"/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  <cell r="G2669"/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  <cell r="G2670"/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  <cell r="G2671"/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  <cell r="G2672"/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  <cell r="G2673"/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  <cell r="G2674"/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  <cell r="G2675"/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  <cell r="G2676"/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  <cell r="G2677"/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  <cell r="G2678"/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  <cell r="G2679"/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  <cell r="G2680"/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  <cell r="G2681"/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  <cell r="G2682"/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  <cell r="G2683"/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  <cell r="G2684"/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  <cell r="G2685"/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  <cell r="G2686"/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  <cell r="G2687"/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  <cell r="G2688"/>
        </row>
        <row r="2689">
          <cell r="A2689" t="str">
            <v>611E95546</v>
          </cell>
          <cell r="B2689"/>
          <cell r="C2689" t="str">
            <v>FT</v>
          </cell>
          <cell r="D2689" t="str">
            <v>11' X 7' CONDUIT, TYPE A, 706.05</v>
          </cell>
          <cell r="F2689">
            <v>0</v>
          </cell>
          <cell r="G2689"/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/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/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/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/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/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/>
        </row>
        <row r="2696">
          <cell r="A2696" t="str">
            <v>611E95553</v>
          </cell>
          <cell r="B2696"/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/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/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/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/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/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/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/>
        </row>
        <row r="2703">
          <cell r="A2703" t="str">
            <v>611E95800</v>
          </cell>
          <cell r="B2703"/>
          <cell r="C2703" t="str">
            <v>FT</v>
          </cell>
          <cell r="D2703" t="str">
            <v>12' X 6' CONDUIT, TYPE A, 706.05</v>
          </cell>
          <cell r="F2703">
            <v>0</v>
          </cell>
          <cell r="G2703"/>
        </row>
        <row r="2704">
          <cell r="A2704" t="str">
            <v>611E95801</v>
          </cell>
          <cell r="B2704"/>
          <cell r="C2704" t="str">
            <v>FT</v>
          </cell>
          <cell r="D2704" t="str">
            <v>12' X 6' CONDUIT, TYPE A, 706.05, AS PER PLAN</v>
          </cell>
          <cell r="F2704">
            <v>0</v>
          </cell>
          <cell r="G2704"/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  <cell r="G2705"/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  <cell r="G2706"/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  <cell r="G2707"/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  <cell r="G2708"/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  <cell r="G2709"/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  <cell r="G2710"/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  <cell r="G2711"/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  <cell r="G2712"/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  <cell r="G2713"/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  <cell r="G2714"/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  <cell r="G2715"/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  <cell r="G2716"/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  <cell r="G2717"/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  <cell r="G2718"/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  <cell r="G2719"/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  <cell r="G2720"/>
        </row>
        <row r="2721">
          <cell r="A2721" t="str">
            <v>611E96314</v>
          </cell>
          <cell r="B2721"/>
          <cell r="C2721" t="str">
            <v>FT</v>
          </cell>
          <cell r="D2721" t="str">
            <v>14' X 6' CONDUIT, TYPE A, 706.05</v>
          </cell>
          <cell r="F2721">
            <v>0</v>
          </cell>
          <cell r="G2721"/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  <cell r="G2722"/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  <cell r="G2723"/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  <cell r="G2724"/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  <cell r="G2725"/>
        </row>
        <row r="2726">
          <cell r="A2726" t="str">
            <v>611E96331</v>
          </cell>
          <cell r="B2726"/>
          <cell r="C2726" t="str">
            <v>FT</v>
          </cell>
          <cell r="D2726" t="str">
            <v>14' X 8' CONDUIT, TYPE A, 706.05, AS PER PLAN</v>
          </cell>
          <cell r="F2726">
            <v>0</v>
          </cell>
          <cell r="G2726"/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  <cell r="G2727"/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  <cell r="G2728"/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  <cell r="G2729"/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  <cell r="G2730"/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  <cell r="G2731"/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  <cell r="G2732"/>
        </row>
        <row r="2733">
          <cell r="A2733" t="str">
            <v>611E96400</v>
          </cell>
          <cell r="B2733"/>
          <cell r="C2733" t="str">
            <v>FT</v>
          </cell>
          <cell r="D2733" t="str">
            <v>16' X 5' CONDUIT, TYPE A, 706.05</v>
          </cell>
          <cell r="F2733">
            <v>0</v>
          </cell>
          <cell r="G2733"/>
        </row>
        <row r="2734">
          <cell r="A2734" t="str">
            <v>611E96401</v>
          </cell>
          <cell r="B2734"/>
          <cell r="C2734" t="str">
            <v>FT</v>
          </cell>
          <cell r="D2734" t="str">
            <v>16' X 5' CONDUIT, TYPE A, 706.05, AS PER PLAN</v>
          </cell>
          <cell r="F2734">
            <v>0</v>
          </cell>
          <cell r="G2734"/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  <cell r="G2735"/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  <cell r="G2736"/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  <cell r="G2737"/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  <cell r="G2738"/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  <cell r="G2739"/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  <cell r="G2740"/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  <cell r="G2741"/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  <cell r="G2742"/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  <cell r="G2743"/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  <cell r="G2744"/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  <cell r="G2745"/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  <cell r="G2746"/>
        </row>
        <row r="2747">
          <cell r="A2747" t="str">
            <v>611E96470</v>
          </cell>
          <cell r="B2747"/>
          <cell r="C2747" t="str">
            <v>FT</v>
          </cell>
          <cell r="D2747" t="str">
            <v>18' X 7' CONDUIT, TYPE A, 706.05</v>
          </cell>
          <cell r="F2747">
            <v>0</v>
          </cell>
          <cell r="G2747"/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  <cell r="G2748"/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  <cell r="G2749"/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  <cell r="G2750"/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  <cell r="G2751"/>
        </row>
        <row r="2752">
          <cell r="A2752" t="str">
            <v>611E96477</v>
          </cell>
          <cell r="B2752"/>
          <cell r="C2752" t="str">
            <v>FT</v>
          </cell>
          <cell r="D2752" t="str">
            <v>18' X 5' CONDUIT, TYPE A, 706.05, AS PER PLAN</v>
          </cell>
          <cell r="F2752">
            <v>0</v>
          </cell>
          <cell r="G2752"/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  <cell r="G2753"/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  <cell r="G2754"/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  <cell r="G2755"/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  <cell r="G2756"/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  <cell r="G2757"/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  <cell r="G2758"/>
        </row>
        <row r="2759">
          <cell r="A2759" t="str">
            <v>611E96484</v>
          </cell>
          <cell r="B2759"/>
          <cell r="C2759" t="str">
            <v>FT</v>
          </cell>
          <cell r="D2759" t="str">
            <v>18' X 10' CONDUIT, TYPE A, 706.05</v>
          </cell>
          <cell r="F2759">
            <v>0</v>
          </cell>
          <cell r="G2759"/>
        </row>
        <row r="2760">
          <cell r="A2760" t="str">
            <v>611E96485</v>
          </cell>
          <cell r="B2760"/>
          <cell r="C2760" t="str">
            <v>FT</v>
          </cell>
          <cell r="D2760" t="str">
            <v>18' X 10' CONDUIT, TYPE A, 706.05, AS PER PLAN</v>
          </cell>
          <cell r="F2760">
            <v>0</v>
          </cell>
          <cell r="G2760"/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  <cell r="G2761"/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  <cell r="G2762"/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  <cell r="G2763"/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  <cell r="G2764"/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  <cell r="G2765"/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  <cell r="G2766"/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  <cell r="G2767"/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  <cell r="G2768"/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  <cell r="G2769"/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  <cell r="G2770"/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/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/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  <cell r="G2779"/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  <cell r="G2784"/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  <cell r="G2793"/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  <cell r="G2794"/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  <cell r="G2795"/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  <cell r="G2796"/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  <cell r="G2797"/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  <cell r="G2798"/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  <cell r="G2799"/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  <cell r="G2800"/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  <cell r="G2801"/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  <cell r="G2802"/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  <cell r="G2803"/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  <cell r="G2804"/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  <cell r="G2805"/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  <cell r="G2806"/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  <cell r="G2807"/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  <cell r="G2808"/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  <cell r="G2809"/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  <cell r="G2810"/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  <cell r="G2811"/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  <cell r="G2812"/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  <cell r="G2813"/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  <cell r="G2814"/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  <cell r="G2815"/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  <cell r="G2816"/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  <cell r="G2817"/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  <cell r="G2818"/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  <cell r="G2819"/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  <cell r="G2820"/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  <cell r="G2821"/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  <cell r="G2822"/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  <cell r="G2823"/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  <cell r="G2824"/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  <cell r="G2825"/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  <cell r="G2826"/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  <cell r="G2827"/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  <cell r="G2828"/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  <cell r="G2829"/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  <cell r="G2830"/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  <cell r="G2831"/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  <cell r="G2832"/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  <cell r="G2833"/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  <cell r="G2834"/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  <cell r="G2835"/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  <cell r="G2836"/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  <cell r="G2837"/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  <cell r="G2838"/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  <cell r="G2839"/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  <cell r="G2840"/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  <cell r="G2841"/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  <cell r="G2842"/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  <cell r="G2843"/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  <cell r="G2844"/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  <cell r="G2845"/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/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/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/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/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/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/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  <cell r="G2852"/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/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/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/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/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  <cell r="G2857"/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/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/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/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/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/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/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/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  <cell r="G2866"/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  <cell r="G2867"/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  <cell r="G2868"/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  <cell r="G2869"/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  <cell r="G2870"/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  <cell r="G2871"/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  <cell r="G2872"/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  <cell r="G2873"/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  <cell r="G2874"/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  <cell r="G2875"/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  <cell r="G2876"/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  <cell r="G2877"/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  <cell r="G2878"/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  <cell r="G2879"/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  <cell r="G2880"/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  <cell r="G2881"/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  <cell r="G2882"/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  <cell r="G2883"/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  <cell r="G2884"/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  <cell r="G2885"/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  <cell r="G2886"/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  <cell r="G2887"/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  <cell r="G2888"/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  <cell r="G2889"/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  <cell r="G2890"/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  <cell r="G2891"/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  <cell r="G2892"/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  <cell r="G2893"/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  <cell r="G2894"/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  <cell r="G2895"/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  <cell r="G2896"/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  <cell r="G2897"/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  <cell r="G2898"/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  <cell r="G2899"/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  <cell r="G2900"/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  <cell r="G2901"/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  <cell r="G2902"/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  <cell r="G2903"/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  <cell r="G2904"/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  <cell r="G2905"/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  <cell r="G2906"/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  <cell r="G2907"/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  <cell r="G2908"/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  <cell r="G2909"/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  <cell r="G2910"/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  <cell r="G2911"/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  <cell r="G2912"/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  <cell r="G2913"/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  <cell r="G2914"/>
        </row>
        <row r="2915">
          <cell r="A2915" t="str">
            <v>611E99054</v>
          </cell>
          <cell r="B2915"/>
          <cell r="C2915" t="str">
            <v>EACH</v>
          </cell>
          <cell r="D2915" t="str">
            <v>BARRIER MEDIAN INLET, SINGLE SLOPE, TYPE 915B</v>
          </cell>
          <cell r="F2915">
            <v>0</v>
          </cell>
          <cell r="G2915"/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  <cell r="G2916"/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  <cell r="G2917"/>
        </row>
        <row r="2918">
          <cell r="A2918" t="str">
            <v>611E99061</v>
          </cell>
          <cell r="B2918"/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  <cell r="G2918"/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  <cell r="G2919"/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  <cell r="G2920"/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  <cell r="G2921"/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  <cell r="G2922"/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  <cell r="G2923"/>
        </row>
        <row r="2924">
          <cell r="A2924" t="str">
            <v>611E99075</v>
          </cell>
          <cell r="B2924"/>
          <cell r="C2924" t="str">
            <v>EACH</v>
          </cell>
          <cell r="D2924" t="str">
            <v>BARRIER INLET, SINGLE SLOPE, TYPE D, AS PER PLAN</v>
          </cell>
          <cell r="F2924">
            <v>0</v>
          </cell>
          <cell r="G2924"/>
        </row>
        <row r="2925">
          <cell r="A2925" t="str">
            <v>611E99084</v>
          </cell>
          <cell r="B2925"/>
          <cell r="C2925" t="str">
            <v>EACH</v>
          </cell>
          <cell r="D2925" t="str">
            <v>INLET, NO. 3 FOR SINGLE SLOPE BARRIER, TYPE A</v>
          </cell>
          <cell r="F2925">
            <v>0</v>
          </cell>
          <cell r="G2925"/>
        </row>
        <row r="2926">
          <cell r="A2926" t="str">
            <v>611E99090</v>
          </cell>
          <cell r="B2926"/>
          <cell r="C2926" t="str">
            <v>EACH</v>
          </cell>
          <cell r="D2926" t="str">
            <v>INLET, NO. 3 FOR SINGLE SLOPE BARRIER, TYPE A1</v>
          </cell>
          <cell r="F2926">
            <v>0</v>
          </cell>
          <cell r="G2926"/>
        </row>
        <row r="2927">
          <cell r="A2927" t="str">
            <v>611E99094</v>
          </cell>
          <cell r="B2927"/>
          <cell r="C2927" t="str">
            <v>EACH</v>
          </cell>
          <cell r="D2927" t="str">
            <v>INLET, NO. 3 FOR SINGLE SLOPE BARRIER, TYPE B</v>
          </cell>
          <cell r="F2927">
            <v>0</v>
          </cell>
          <cell r="G2927"/>
        </row>
        <row r="2928">
          <cell r="A2928" t="str">
            <v>611E99095</v>
          </cell>
          <cell r="B2928"/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  <cell r="G2928"/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  <cell r="G2929"/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  <cell r="G2930"/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  <cell r="G2931"/>
        </row>
        <row r="2932">
          <cell r="A2932" t="str">
            <v>611E99105</v>
          </cell>
          <cell r="B2932"/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  <cell r="G2932"/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  <cell r="G2933"/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  <cell r="G2934"/>
        </row>
        <row r="2935">
          <cell r="A2935" t="str">
            <v>611E99114</v>
          </cell>
          <cell r="B2935"/>
          <cell r="C2935" t="str">
            <v>EACH</v>
          </cell>
          <cell r="D2935" t="str">
            <v>INLET, NO. 3 FOR SINGLE SLOPE BARRIER, TYPE D</v>
          </cell>
          <cell r="F2935">
            <v>0</v>
          </cell>
          <cell r="G2935"/>
        </row>
        <row r="2936">
          <cell r="A2936" t="str">
            <v>611E99115</v>
          </cell>
          <cell r="B2936"/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  <cell r="G2936"/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/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  <cell r="G2938"/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  <cell r="G2939"/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  <cell r="G2940"/>
        </row>
        <row r="2941">
          <cell r="A2941" t="str">
            <v>611E99131</v>
          </cell>
          <cell r="B2941"/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  <cell r="G2941"/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  <cell r="G2942"/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  <cell r="G2943"/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  <cell r="G2944"/>
        </row>
        <row r="2945">
          <cell r="A2945" t="str">
            <v>611E99154</v>
          </cell>
          <cell r="B2945"/>
          <cell r="C2945" t="str">
            <v>EACH</v>
          </cell>
          <cell r="D2945" t="str">
            <v>INLET RECONSTRUCTED TO GRADE</v>
          </cell>
          <cell r="F2945">
            <v>0</v>
          </cell>
          <cell r="G2945"/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  <cell r="G2946"/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  <cell r="G2947"/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  <cell r="G2948"/>
        </row>
        <row r="2949">
          <cell r="A2949" t="str">
            <v>611E99170</v>
          </cell>
          <cell r="B2949"/>
          <cell r="C2949" t="str">
            <v>EACH</v>
          </cell>
          <cell r="D2949" t="str">
            <v>BARRIER MEDIAN INLET, SINGLE SLOPE, TYPE 915A-2</v>
          </cell>
          <cell r="F2949">
            <v>0</v>
          </cell>
          <cell r="G2949"/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  <cell r="G2950"/>
        </row>
        <row r="2951">
          <cell r="A2951" t="str">
            <v>611E99180</v>
          </cell>
          <cell r="B2951"/>
          <cell r="C2951" t="str">
            <v>EACH</v>
          </cell>
          <cell r="D2951" t="str">
            <v>BARRIER MEDIAN INLET, TYPE 915B</v>
          </cell>
          <cell r="F2951">
            <v>0</v>
          </cell>
          <cell r="G2951"/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  <cell r="G2952"/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/>
        </row>
        <row r="2954">
          <cell r="A2954" t="str">
            <v>611E99194</v>
          </cell>
          <cell r="B2954"/>
          <cell r="C2954" t="str">
            <v>EACH</v>
          </cell>
          <cell r="D2954" t="str">
            <v>BARRIER MEDIAN INLET, TYPE 915C</v>
          </cell>
          <cell r="F2954">
            <v>0</v>
          </cell>
          <cell r="G2954"/>
        </row>
        <row r="2955">
          <cell r="A2955" t="str">
            <v>611E99500</v>
          </cell>
          <cell r="B2955"/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B2956"/>
          <cell r="C2956" t="str">
            <v>EACH</v>
          </cell>
          <cell r="D2956" t="str">
            <v>MANHOLE, NO. 1</v>
          </cell>
          <cell r="F2956">
            <v>0</v>
          </cell>
          <cell r="G2956"/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  <cell r="G2957"/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  <cell r="G2958"/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  <cell r="G2959"/>
        </row>
        <row r="2960">
          <cell r="A2960" t="str">
            <v>611E99574</v>
          </cell>
          <cell r="B2960"/>
          <cell r="C2960" t="str">
            <v>EACH</v>
          </cell>
          <cell r="D2960" t="str">
            <v>MANHOLE, NO. 3</v>
          </cell>
          <cell r="F2960">
            <v>0</v>
          </cell>
          <cell r="G2960"/>
        </row>
        <row r="2961">
          <cell r="A2961" t="str">
            <v>611E99575</v>
          </cell>
          <cell r="B2961"/>
          <cell r="C2961" t="str">
            <v>EACH</v>
          </cell>
          <cell r="D2961" t="str">
            <v>MANHOLE, NO. 3, AS PER PLAN</v>
          </cell>
          <cell r="F2961">
            <v>0</v>
          </cell>
          <cell r="G2961"/>
        </row>
        <row r="2962">
          <cell r="A2962" t="str">
            <v>611E99580</v>
          </cell>
          <cell r="B2962"/>
          <cell r="C2962" t="str">
            <v>EACH</v>
          </cell>
          <cell r="D2962" t="str">
            <v>MANHOLE, NO. 3 WITH 84" BASE I.D. AND 6" WEIR</v>
          </cell>
          <cell r="F2962">
            <v>0</v>
          </cell>
          <cell r="G2962"/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  <cell r="G2963"/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  <cell r="G2964"/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  <cell r="G2965"/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  <cell r="G2966"/>
        </row>
        <row r="2967">
          <cell r="A2967" t="str">
            <v>611E99586</v>
          </cell>
          <cell r="B2967"/>
          <cell r="C2967" t="str">
            <v>EACH</v>
          </cell>
          <cell r="D2967" t="str">
            <v>MANHOLE, NO. 3 WITH 108" BASE I.D. AND 12" WEIR</v>
          </cell>
          <cell r="F2967">
            <v>0</v>
          </cell>
          <cell r="G2967"/>
        </row>
        <row r="2968">
          <cell r="A2968" t="str">
            <v>611E99600</v>
          </cell>
          <cell r="B2968"/>
          <cell r="C2968" t="str">
            <v>EACH</v>
          </cell>
          <cell r="D2968" t="str">
            <v>MANHOLE, NO. 4</v>
          </cell>
          <cell r="F2968">
            <v>0</v>
          </cell>
          <cell r="G2968"/>
        </row>
        <row r="2969">
          <cell r="A2969" t="str">
            <v>611E99601</v>
          </cell>
          <cell r="B2969"/>
          <cell r="C2969" t="str">
            <v>EACH</v>
          </cell>
          <cell r="D2969" t="str">
            <v>MANHOLE, NO. 4, AS PER PLAN</v>
          </cell>
          <cell r="F2969">
            <v>0</v>
          </cell>
          <cell r="G2969"/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  <cell r="G2970"/>
        </row>
        <row r="2971">
          <cell r="A2971" t="str">
            <v>611E99621</v>
          </cell>
          <cell r="B2971"/>
          <cell r="C2971" t="str">
            <v>EACH</v>
          </cell>
          <cell r="D2971" t="str">
            <v>MANHOLE, NO. 5, AS PER PLAN</v>
          </cell>
          <cell r="F2971">
            <v>0</v>
          </cell>
          <cell r="G2971"/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  <cell r="G2972"/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  <cell r="G2973"/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  <cell r="G2974"/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  <cell r="G2975"/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  <cell r="G2976"/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  <cell r="G2977"/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  <cell r="G2978"/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  <cell r="G2979"/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/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  <cell r="G2981"/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  <cell r="G2983"/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  <cell r="G2984"/>
        </row>
        <row r="2985">
          <cell r="A2985" t="str">
            <v>611E99711</v>
          </cell>
          <cell r="B2985"/>
          <cell r="C2985" t="str">
            <v>EACH</v>
          </cell>
          <cell r="D2985" t="str">
            <v>PRECAST REINFORCED CONCRETE OUTLET, AS PER PLAN</v>
          </cell>
          <cell r="F2985">
            <v>0</v>
          </cell>
          <cell r="G2985"/>
        </row>
        <row r="2986">
          <cell r="A2986" t="str">
            <v>611E99720</v>
          </cell>
          <cell r="B2986"/>
          <cell r="C2986" t="str">
            <v>EACH</v>
          </cell>
          <cell r="D2986" t="str">
            <v>INSPECTION WELL</v>
          </cell>
          <cell r="F2986">
            <v>0</v>
          </cell>
          <cell r="G2986"/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  <cell r="G2987"/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  <cell r="G2988"/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  <cell r="G2989"/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  <cell r="G2990"/>
        </row>
        <row r="2991">
          <cell r="A2991" t="str">
            <v>611E99740</v>
          </cell>
          <cell r="B2991"/>
          <cell r="C2991" t="str">
            <v>EACH</v>
          </cell>
          <cell r="D2991" t="str">
            <v>SIPHON CHAMBER</v>
          </cell>
          <cell r="F2991">
            <v>0</v>
          </cell>
          <cell r="G2991"/>
        </row>
        <row r="2992">
          <cell r="A2992" t="str">
            <v>611E99741</v>
          </cell>
          <cell r="B2992"/>
          <cell r="C2992" t="str">
            <v>EACH</v>
          </cell>
          <cell r="D2992" t="str">
            <v>SIPHON CHAMBER, AS PER PLAN</v>
          </cell>
          <cell r="F2992">
            <v>0</v>
          </cell>
          <cell r="G2992"/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  <cell r="G2993"/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  <cell r="G2994"/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  <cell r="G2995"/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  <cell r="G2996"/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  <cell r="G2997"/>
        </row>
        <row r="2998">
          <cell r="A2998" t="str">
            <v>611E99855</v>
          </cell>
          <cell r="B2998"/>
          <cell r="C2998" t="str">
            <v>EACH</v>
          </cell>
          <cell r="D2998" t="str">
            <v>WATER QUALITY BASIN, DETENTION, AS PER PLAN</v>
          </cell>
          <cell r="F2998">
            <v>0</v>
          </cell>
          <cell r="G2998"/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  <cell r="G2999"/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B3004"/>
          <cell r="C3004" t="str">
            <v>CY</v>
          </cell>
          <cell r="D3004" t="str">
            <v>LOW STRENGTH MORTAR BACKFILL</v>
          </cell>
          <cell r="F3004">
            <v>0</v>
          </cell>
          <cell r="G3004"/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  <cell r="G3005"/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  <cell r="G3006"/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  <cell r="G3007"/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  <cell r="G3008"/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  <cell r="G3009"/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  <cell r="G3010"/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  <cell r="G3011"/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  <cell r="G3012"/>
        </row>
        <row r="3013">
          <cell r="A3013" t="str">
            <v>614E11000</v>
          </cell>
          <cell r="B3013"/>
          <cell r="C3013" t="str">
            <v>LS</v>
          </cell>
          <cell r="D3013" t="str">
            <v>MAINTAINING TRAFFIC</v>
          </cell>
          <cell r="F3013">
            <v>0</v>
          </cell>
          <cell r="G3013"/>
        </row>
        <row r="3014">
          <cell r="A3014" t="str">
            <v>614E11001</v>
          </cell>
          <cell r="B3014"/>
          <cell r="C3014" t="str">
            <v>LS</v>
          </cell>
          <cell r="D3014" t="str">
            <v>MAINTAINING TRAFFIC, AS PER PLAN</v>
          </cell>
          <cell r="F3014">
            <v>0</v>
          </cell>
          <cell r="G3014"/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  <cell r="G3015"/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  <cell r="G3016"/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  <cell r="G3017"/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  <cell r="G3018"/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  <cell r="G3019"/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  <cell r="G3020"/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  <cell r="G3021"/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  <cell r="G3022"/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  <cell r="G3023"/>
        </row>
        <row r="3024">
          <cell r="A3024" t="str">
            <v>614E12360</v>
          </cell>
          <cell r="B3024"/>
          <cell r="C3024" t="str">
            <v>EACH</v>
          </cell>
          <cell r="D3024" t="str">
            <v>WORK ZONE IMPACT ATTENUATOR (REPLACEMENT)</v>
          </cell>
          <cell r="F3024">
            <v>0</v>
          </cell>
          <cell r="G3024"/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  <cell r="G3026"/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  <cell r="G3027"/>
        </row>
        <row r="3028">
          <cell r="A3028" t="str">
            <v>614E12384</v>
          </cell>
          <cell r="B3028"/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  <cell r="G3028"/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  <cell r="G3029"/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  <cell r="G3030"/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  <cell r="G3031"/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/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  <cell r="G3033"/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  <cell r="G3035"/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  <cell r="G3036"/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  <cell r="G3037"/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  <cell r="G3038"/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/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/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  <cell r="G3043"/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  <cell r="G3044"/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  <cell r="G3045"/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  <cell r="G3046"/>
        </row>
        <row r="3047">
          <cell r="A3047" t="str">
            <v>614E12484</v>
          </cell>
          <cell r="B3047"/>
          <cell r="C3047" t="str">
            <v>EACH</v>
          </cell>
          <cell r="D3047" t="str">
            <v>WORK ZONE INCREASED PENALTIES SIGN</v>
          </cell>
          <cell r="F3047">
            <v>0</v>
          </cell>
          <cell r="G3047"/>
        </row>
        <row r="3048">
          <cell r="A3048" t="str">
            <v>614E12485</v>
          </cell>
          <cell r="B3048"/>
          <cell r="C3048" t="str">
            <v>EACH</v>
          </cell>
          <cell r="D3048" t="str">
            <v>WORK ZONE INCREASED PENALTIES SIGN, AS PER PLAN</v>
          </cell>
          <cell r="F3048">
            <v>0</v>
          </cell>
          <cell r="G3048"/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  <cell r="G3049"/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  <cell r="G3050"/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  <cell r="G3051"/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  <cell r="G3052"/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  <cell r="G3053"/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  <cell r="G3054"/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/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  <cell r="G3056"/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  <cell r="G3057"/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  <cell r="G3058"/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  <cell r="G3059"/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  <cell r="G3060"/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/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/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  <cell r="G3068"/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  <cell r="G3069"/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  <cell r="G3070"/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  <cell r="G3071"/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  <cell r="G3072"/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/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/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/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/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  <cell r="G3078"/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  <cell r="G3089"/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  <cell r="G3090"/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  <cell r="G3091"/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  <cell r="G3092"/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  <cell r="G3093"/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  <cell r="G3094"/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  <cell r="G3095"/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  <cell r="G3096"/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  <cell r="G3097"/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/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  <cell r="G3099"/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  <cell r="G3100"/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  <cell r="G3101"/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  <cell r="G3102"/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  <cell r="G3103"/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  <cell r="G3104"/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  <cell r="G3105"/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  <cell r="G3106"/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/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  <cell r="G3108"/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  <cell r="G3109"/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  <cell r="G3110"/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  <cell r="G3111"/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  <cell r="G3112"/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  <cell r="G3113"/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/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/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  <cell r="G3116"/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  <cell r="G3117"/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  <cell r="G3118"/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  <cell r="G3119"/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  <cell r="G3120"/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  <cell r="G3121"/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  <cell r="G3122"/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  <cell r="G3123"/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  <cell r="G3124"/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  <cell r="G3125"/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  <cell r="G3126"/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  <cell r="G3127"/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  <cell r="G3128"/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  <cell r="G3129"/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  <cell r="G3130"/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  <cell r="G3131"/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  <cell r="G3132"/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  <cell r="G3133"/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  <cell r="G3134"/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  <cell r="G3135"/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/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/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/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/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/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  <cell r="G3141"/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  <cell r="G3142"/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  <cell r="G3143"/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  <cell r="G3144"/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  <cell r="G3145"/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  <cell r="G3146"/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  <cell r="G3147"/>
        </row>
        <row r="3148">
          <cell r="A3148" t="str">
            <v>614E22110</v>
          </cell>
          <cell r="B3148"/>
          <cell r="C3148" t="str">
            <v>MILE</v>
          </cell>
          <cell r="D3148" t="str">
            <v>WORK ZONE EDGE LINE, CLASS I, 6", 642 PAINT</v>
          </cell>
          <cell r="F3148">
            <v>0</v>
          </cell>
          <cell r="G3148"/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  <cell r="G3149"/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/>
        </row>
        <row r="3151">
          <cell r="A3151" t="str">
            <v>614E22201</v>
          </cell>
          <cell r="B3151"/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  <cell r="G3151"/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/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/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/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/>
        </row>
        <row r="3156">
          <cell r="A3156" t="str">
            <v>614E22327</v>
          </cell>
          <cell r="B3156"/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/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/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/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/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/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/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  <cell r="G3162"/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  <cell r="G3163"/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  <cell r="G3164"/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  <cell r="G3165"/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  <cell r="G3166"/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  <cell r="G3167"/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  <cell r="G3168"/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  <cell r="G3169"/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  <cell r="G3170"/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  <cell r="G3171"/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  <cell r="G3172"/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  <cell r="G3173"/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  <cell r="G3174"/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  <cell r="G3175"/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  <cell r="G3176"/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  <cell r="G3177"/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  <cell r="G3178"/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  <cell r="G3179"/>
        </row>
        <row r="3180">
          <cell r="A3180" t="str">
            <v>614E23610</v>
          </cell>
          <cell r="B3180"/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  <cell r="G3180"/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  <cell r="G3181"/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  <cell r="G3182"/>
        </row>
        <row r="3183">
          <cell r="A3183" t="str">
            <v>614E23660</v>
          </cell>
          <cell r="B3183"/>
          <cell r="C3183" t="str">
            <v>FT</v>
          </cell>
          <cell r="D3183" t="str">
            <v>WORK ZONE CHANNELIZING LINE, CLASS II, 8", 642 PAINT</v>
          </cell>
          <cell r="F3183">
            <v>0</v>
          </cell>
          <cell r="G3183"/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  <cell r="G3184"/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  <cell r="G3185"/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  <cell r="G3186"/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  <cell r="G3187"/>
        </row>
        <row r="3188">
          <cell r="A3188" t="str">
            <v>614E24001</v>
          </cell>
          <cell r="B3188"/>
          <cell r="C3188" t="str">
            <v>FT</v>
          </cell>
          <cell r="D3188" t="str">
            <v>WORK ZONE DOTTED LINE, CLASS I, AS PER PLAN</v>
          </cell>
          <cell r="F3188">
            <v>0</v>
          </cell>
          <cell r="G3188"/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  <cell r="G3189"/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  <cell r="G3190"/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  <cell r="G3191"/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  <cell r="G3192"/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  <cell r="G3193"/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  <cell r="G3194"/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  <cell r="G3195"/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  <cell r="G3196"/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  <cell r="G3197"/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  <cell r="G3198"/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  <cell r="G3199"/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  <cell r="G3200"/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  <cell r="G3201"/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  <cell r="G3202"/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  <cell r="G3203"/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  <cell r="G3204"/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  <cell r="G3205"/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  <cell r="G3206"/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  <cell r="G3207"/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  <cell r="G3208"/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  <cell r="G3209"/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  <cell r="G3210"/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  <cell r="G3211"/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  <cell r="G3212"/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  <cell r="G3213"/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  <cell r="G3214"/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  <cell r="G3215"/>
        </row>
        <row r="3216">
          <cell r="A3216" t="str">
            <v>614E25210</v>
          </cell>
          <cell r="B3216"/>
          <cell r="C3216" t="str">
            <v>FT</v>
          </cell>
          <cell r="D3216" t="str">
            <v>WORK ZONE TRANSVERSE/DIAGONAL LINE, CLASS II, 642 PAINT</v>
          </cell>
          <cell r="F3216">
            <v>0</v>
          </cell>
          <cell r="G3216"/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  <cell r="G3217"/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  <cell r="G3218"/>
        </row>
        <row r="3219">
          <cell r="A3219" t="str">
            <v>614E25620</v>
          </cell>
          <cell r="B3219"/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  <cell r="G3219"/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  <cell r="G3220"/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  <cell r="G3221"/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  <cell r="G3222"/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  <cell r="G3223"/>
        </row>
        <row r="3224">
          <cell r="A3224" t="str">
            <v>614E26201</v>
          </cell>
          <cell r="B3224"/>
          <cell r="C3224" t="str">
            <v>FT</v>
          </cell>
          <cell r="D3224" t="str">
            <v>WORK ZONE STOP LINE, CLASS I, 642 PAINT, AS PER PLAN</v>
          </cell>
          <cell r="F3224">
            <v>0</v>
          </cell>
          <cell r="G3224"/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  <cell r="G3225"/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  <cell r="G3226"/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/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/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  <cell r="G3229"/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  <cell r="G3230"/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  <cell r="G3231"/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  <cell r="G3232"/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  <cell r="G3233"/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  <cell r="G3234"/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  <cell r="G3235"/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  <cell r="G3236"/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  <cell r="G3237"/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  <cell r="G3238"/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  <cell r="G3239"/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  <cell r="G3240"/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/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/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  <cell r="G3243"/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  <cell r="G3244"/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  <cell r="G3245"/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  <cell r="G3246"/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/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/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/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/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  <cell r="G3251"/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  <cell r="G3252"/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  <cell r="G3253"/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  <cell r="G3254"/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  <cell r="G3255"/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  <cell r="G3256"/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  <cell r="G3257"/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  <cell r="G3258"/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  <cell r="G3259"/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  <cell r="G3260"/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  <cell r="G3261"/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  <cell r="G3262"/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  <cell r="G3263"/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  <cell r="G3264"/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  <cell r="G3265"/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  <cell r="G3266"/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  <cell r="G3267"/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  <cell r="G3268"/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  <cell r="G3269"/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  <cell r="G3270"/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  <cell r="G3271"/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  <cell r="G3272"/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  <cell r="G3273"/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  <cell r="G3274"/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  <cell r="G3275"/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  <cell r="G3276"/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  <cell r="G3277"/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  <cell r="G3283"/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  <cell r="G3284"/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  <cell r="G3285"/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  <cell r="G3286"/>
        </row>
        <row r="3287">
          <cell r="A3287" t="str">
            <v>615E20001</v>
          </cell>
          <cell r="B3287"/>
          <cell r="C3287" t="str">
            <v>SY</v>
          </cell>
          <cell r="D3287" t="str">
            <v>PAVEMENT FOR MAINTAINING TRAFFIC, CLASS A, AS PER PLAN</v>
          </cell>
          <cell r="F3287">
            <v>0</v>
          </cell>
          <cell r="G3287"/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  <cell r="G3288"/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  <cell r="G3289"/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  <cell r="G3291"/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/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/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/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/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/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  <cell r="G3297"/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  <cell r="G3298"/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  <cell r="G3299"/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  <cell r="G3300"/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B3308"/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B3309"/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B3314"/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  <cell r="G3319"/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  <cell r="G3320"/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  <cell r="G3321"/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/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/>
        </row>
        <row r="3324">
          <cell r="A3324" t="str">
            <v>619E16021</v>
          </cell>
          <cell r="B3324"/>
          <cell r="C3324" t="str">
            <v>MNTH</v>
          </cell>
          <cell r="D3324" t="str">
            <v>FIELD OFFICE, TYPE C, AS PER PLAN</v>
          </cell>
          <cell r="F3324">
            <v>0</v>
          </cell>
          <cell r="G3324"/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/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/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/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/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/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/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/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/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/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/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/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  <cell r="G3338"/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  <cell r="G3339"/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  <cell r="G3340"/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  <cell r="G3341"/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  <cell r="G3342"/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  <cell r="G3343"/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B3345"/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B3346"/>
          <cell r="C3346" t="str">
            <v>FT</v>
          </cell>
          <cell r="D3346" t="str">
            <v>CONCRETE BARRIER, SINGLE SLOPE, TYPE B</v>
          </cell>
          <cell r="F3346">
            <v>0</v>
          </cell>
          <cell r="G3346"/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  <cell r="G3347"/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  <cell r="G3348"/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  <cell r="G3349"/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  <cell r="G3350"/>
        </row>
        <row r="3351">
          <cell r="A3351" t="str">
            <v>622E10120</v>
          </cell>
          <cell r="B3351"/>
          <cell r="C3351" t="str">
            <v>FT</v>
          </cell>
          <cell r="D3351" t="str">
            <v>CONCRETE BARRIER, SINGLE SLOPE, TYPE C</v>
          </cell>
          <cell r="F3351">
            <v>0</v>
          </cell>
          <cell r="G3351"/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  <cell r="G3352"/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  <cell r="G3353"/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/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/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  <cell r="G3356"/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  <cell r="G3359"/>
        </row>
        <row r="3360">
          <cell r="A3360" t="str">
            <v>622E24001</v>
          </cell>
          <cell r="B3360"/>
          <cell r="C3360" t="str">
            <v>FT</v>
          </cell>
          <cell r="D3360" t="str">
            <v>CONCRETE BARRIER, TYPE D, AS PER PLAN</v>
          </cell>
          <cell r="F3360">
            <v>0</v>
          </cell>
          <cell r="G3360"/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  <cell r="G3361"/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/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/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/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/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/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/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  <cell r="G3368"/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  <cell r="G3369"/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  <cell r="G3370"/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  <cell r="G3371"/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  <cell r="G3372"/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  <cell r="G3373"/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  <cell r="G3374"/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/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/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  <cell r="G3377"/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  <cell r="G3378"/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  <cell r="G3379"/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  <cell r="G3380"/>
        </row>
        <row r="3381">
          <cell r="A3381" t="str">
            <v>622E25051</v>
          </cell>
          <cell r="B3381"/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  <cell r="G3381"/>
        </row>
        <row r="3382">
          <cell r="A3382" t="str">
            <v>622E41011</v>
          </cell>
          <cell r="B3382"/>
          <cell r="C3382" t="str">
            <v>FT</v>
          </cell>
          <cell r="D3382" t="str">
            <v>PORTABLE BARRIER, 50", AS PER PLAN</v>
          </cell>
          <cell r="F3382">
            <v>0</v>
          </cell>
          <cell r="G3382"/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  <cell r="G3383"/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  <cell r="G3384"/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  <cell r="G3385"/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/>
        </row>
        <row r="3387">
          <cell r="A3387" t="str">
            <v>622E41101</v>
          </cell>
          <cell r="B3387"/>
          <cell r="C3387" t="str">
            <v>FT</v>
          </cell>
          <cell r="D3387" t="str">
            <v>PORTABLE BARRIER, UNANCHORED, AS PER PLAN</v>
          </cell>
          <cell r="F3387">
            <v>0</v>
          </cell>
          <cell r="G3387"/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/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  <cell r="G3389"/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  <cell r="G3390"/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  <cell r="G3391"/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/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/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/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/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/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/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/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/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/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/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/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  <cell r="G3409"/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/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/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/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/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/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/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  <cell r="G3416"/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  <cell r="G3419"/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  <cell r="G3420"/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  <cell r="G3421"/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  <cell r="G3422"/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  <cell r="G3423"/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  <cell r="G3425"/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/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/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  <cell r="G3428"/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  <cell r="G3429"/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  <cell r="G3430"/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  <cell r="G3431"/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  <cell r="G3432"/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  <cell r="G3433"/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/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/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/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  <cell r="G3437"/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  <cell r="G3439"/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  <cell r="G3440"/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/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/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  <cell r="G3448"/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  <cell r="G3449"/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  <cell r="G3450"/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  <cell r="G3451"/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  <cell r="G3452"/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  <cell r="G3453"/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  <cell r="G3454"/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  <cell r="G3455"/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  <cell r="G3457"/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  <cell r="G3458"/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/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/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/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/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/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  <cell r="G3464"/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  <cell r="G3465"/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  <cell r="G3466"/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  <cell r="G3467"/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  <cell r="G3468"/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  <cell r="G3469"/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  <cell r="G3470"/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  <cell r="G3471"/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  <cell r="G3472"/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  <cell r="G3473"/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/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  <cell r="G3475"/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  <cell r="G3476"/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  <cell r="G3477"/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/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/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/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/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/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/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  <cell r="G3484"/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  <cell r="G3485"/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  <cell r="G3486"/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  <cell r="G3487"/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  <cell r="G3488"/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  <cell r="G3489"/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  <cell r="G3490"/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  <cell r="G3491"/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  <cell r="G3492"/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  <cell r="G3493"/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  <cell r="G3494"/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  <cell r="G3495"/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  <cell r="G3496"/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  <cell r="G3497"/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  <cell r="G3498"/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  <cell r="G3499"/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  <cell r="G3500"/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  <cell r="G3501"/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  <cell r="G3502"/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  <cell r="G3503"/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  <cell r="G3504"/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/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  <cell r="G3506"/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  <cell r="G3507"/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/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  <cell r="G3509"/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  <cell r="G3510"/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  <cell r="G3511"/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  <cell r="G3512"/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  <cell r="G3513"/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/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  <cell r="G3515"/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  <cell r="G3516"/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  <cell r="G3517"/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  <cell r="G3518"/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  <cell r="G3519"/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  <cell r="G3520"/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  <cell r="G3522"/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  <cell r="G3523"/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  <cell r="G3524"/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  <cell r="G3525"/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  <cell r="G3526"/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  <cell r="G3527"/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/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  <cell r="G3529"/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  <cell r="G3530"/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/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/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/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/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/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  <cell r="G3536"/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  <cell r="G3537"/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  <cell r="G3538"/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  <cell r="G3539"/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  <cell r="G3541"/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  <cell r="G3542"/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  <cell r="G3543"/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  <cell r="G3544"/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  <cell r="G3545"/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/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  <cell r="G3547"/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  <cell r="G3548"/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  <cell r="G3549"/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  <cell r="G3550"/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  <cell r="G3552"/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  <cell r="G3553"/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  <cell r="G3554"/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  <cell r="G3555"/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  <cell r="G3556"/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  <cell r="G3557"/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  <cell r="G3558"/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/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  <cell r="G3560"/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  <cell r="G3561"/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  <cell r="G3562"/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  <cell r="G3563"/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  <cell r="G3564"/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  <cell r="G3565"/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  <cell r="G3566"/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  <cell r="G3567"/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  <cell r="G3568"/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  <cell r="G3569"/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/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  <cell r="G3571"/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  <cell r="G3572"/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  <cell r="G3573"/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  <cell r="G3575"/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  <cell r="G3576"/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  <cell r="G3577"/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  <cell r="G3578"/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  <cell r="G3579"/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  <cell r="G3580"/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  <cell r="G3581"/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  <cell r="G3582"/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  <cell r="G3583"/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  <cell r="G3584"/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  <cell r="G3585"/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  <cell r="G3587"/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  <cell r="G3588"/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  <cell r="G3589"/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  <cell r="G3590"/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  <cell r="G3591"/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  <cell r="G3592"/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/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  <cell r="G3594"/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  <cell r="G3595"/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  <cell r="G3596"/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  <cell r="G3597"/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  <cell r="G3598"/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  <cell r="G3599"/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  <cell r="G3600"/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  <cell r="G3601"/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  <cell r="G3602"/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  <cell r="G3604"/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/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  <cell r="G3606"/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  <cell r="G3607"/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  <cell r="G3618"/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  <cell r="G3619"/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  <cell r="G3620"/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  <cell r="G3621"/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/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  <cell r="G3623"/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  <cell r="G3624"/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  <cell r="G3625"/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  <cell r="G3626"/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/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/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/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/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/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/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/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/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/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  <cell r="G3637"/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  <cell r="G3638"/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  <cell r="G3639"/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  <cell r="G3640"/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  <cell r="G3641"/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/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  <cell r="G3643"/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  <cell r="G3644"/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  <cell r="G3645"/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/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  <cell r="G3647"/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  <cell r="G3648"/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  <cell r="G3649"/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  <cell r="G3650"/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  <cell r="G3651"/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  <cell r="G3652"/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  <cell r="G3653"/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  <cell r="G3654"/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  <cell r="G3655"/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  <cell r="G3656"/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  <cell r="G3657"/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  <cell r="G3658"/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  <cell r="G3659"/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  <cell r="G3660"/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  <cell r="G3661"/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  <cell r="G3662"/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  <cell r="G3663"/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  <cell r="G3664"/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/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  <cell r="G3666"/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  <cell r="G3667"/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  <cell r="G3668"/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  <cell r="G3669"/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  <cell r="G3670"/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  <cell r="G3671"/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  <cell r="G3672"/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  <cell r="G3673"/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  <cell r="G3674"/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  <cell r="G3675"/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  <cell r="G3676"/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/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  <cell r="G3678"/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  <cell r="G3679"/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  <cell r="G3680"/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  <cell r="G3681"/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  <cell r="G3682"/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  <cell r="G3683"/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  <cell r="G3684"/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  <cell r="G3685"/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  <cell r="G3686"/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  <cell r="G3687"/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  <cell r="G3688"/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  <cell r="G3689"/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  <cell r="G3690"/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  <cell r="G3691"/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  <cell r="G3692"/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  <cell r="G3693"/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/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  <cell r="G3695"/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  <cell r="G3696"/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  <cell r="G3697"/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  <cell r="G3698"/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/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/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/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/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  <cell r="G3715"/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  <cell r="G3716"/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B3722"/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/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/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/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/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B3748"/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/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/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/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/>
        </row>
        <row r="3754">
          <cell r="A3754" t="str">
            <v>625E29002</v>
          </cell>
          <cell r="B3754"/>
          <cell r="C3754" t="str">
            <v>FT</v>
          </cell>
          <cell r="D3754" t="str">
            <v>TRENCH, 24" DEEP</v>
          </cell>
          <cell r="F3754">
            <v>0</v>
          </cell>
          <cell r="G3754"/>
        </row>
        <row r="3755">
          <cell r="A3755" t="str">
            <v>625E29003</v>
          </cell>
          <cell r="B3755"/>
          <cell r="C3755" t="str">
            <v>FT</v>
          </cell>
          <cell r="D3755" t="str">
            <v>TRENCH, 24" DEEP, AS PER PLAN</v>
          </cell>
          <cell r="F3755">
            <v>0</v>
          </cell>
          <cell r="G3755"/>
        </row>
        <row r="3756">
          <cell r="A3756" t="str">
            <v>625E29010</v>
          </cell>
          <cell r="B3756"/>
          <cell r="C3756" t="str">
            <v>FT</v>
          </cell>
          <cell r="D3756" t="str">
            <v>TRENCH, 30" DEEP</v>
          </cell>
          <cell r="F3756">
            <v>0</v>
          </cell>
          <cell r="G3756"/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/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/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/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  <cell r="G3760"/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  <cell r="G3761"/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/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/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  <cell r="G3764"/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  <cell r="G3765"/>
        </row>
        <row r="3766">
          <cell r="A3766" t="str">
            <v>625E29600</v>
          </cell>
          <cell r="B3766"/>
          <cell r="C3766" t="str">
            <v>FT</v>
          </cell>
          <cell r="D3766" t="str">
            <v>TRENCH IN PAVED AREA, TYPE B</v>
          </cell>
          <cell r="F3766">
            <v>0</v>
          </cell>
          <cell r="G3766"/>
        </row>
        <row r="3767">
          <cell r="A3767" t="str">
            <v>625E29601</v>
          </cell>
          <cell r="B3767"/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/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  <cell r="G3769"/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  <cell r="G3770"/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  <cell r="G3771"/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  <cell r="G3772"/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  <cell r="G3773"/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  <cell r="G3774"/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  <cell r="G3775"/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  <cell r="G3776"/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  <cell r="G3777"/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  <cell r="G3778"/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  <cell r="G3779"/>
        </row>
        <row r="3780">
          <cell r="A3780" t="str">
            <v>625E30510</v>
          </cell>
          <cell r="B3780"/>
          <cell r="C3780" t="str">
            <v>EACH</v>
          </cell>
          <cell r="D3780" t="str">
            <v>PULL BOX, 725.06, SIZE 4</v>
          </cell>
          <cell r="F3780">
            <v>0</v>
          </cell>
          <cell r="G3780"/>
        </row>
        <row r="3781">
          <cell r="A3781" t="str">
            <v>625E30520</v>
          </cell>
          <cell r="B3781"/>
          <cell r="C3781" t="str">
            <v>EACH</v>
          </cell>
          <cell r="D3781" t="str">
            <v>PULL BOX, 725.06, SIZE 7</v>
          </cell>
          <cell r="F3781">
            <v>0</v>
          </cell>
          <cell r="G3781"/>
        </row>
        <row r="3782">
          <cell r="A3782" t="str">
            <v>625E30530</v>
          </cell>
          <cell r="B3782"/>
          <cell r="C3782" t="str">
            <v>EACH</v>
          </cell>
          <cell r="D3782" t="str">
            <v>PULL BOX, 725.06, SIZE 18</v>
          </cell>
          <cell r="F3782">
            <v>0</v>
          </cell>
          <cell r="G3782"/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/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  <cell r="G3784"/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  <cell r="G3785"/>
        </row>
        <row r="3786">
          <cell r="A3786" t="str">
            <v>625E30620</v>
          </cell>
          <cell r="B3786"/>
          <cell r="C3786" t="str">
            <v>EACH</v>
          </cell>
          <cell r="D3786" t="str">
            <v>PULL BOX, 725.07, SIZE 7</v>
          </cell>
          <cell r="F3786">
            <v>0</v>
          </cell>
          <cell r="G3786"/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  <cell r="G3787"/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  <cell r="G3788"/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  <cell r="G3789"/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  <cell r="G3790"/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  <cell r="G3791"/>
        </row>
        <row r="3792">
          <cell r="A3792" t="str">
            <v>625E30707</v>
          </cell>
          <cell r="B3792"/>
          <cell r="C3792" t="str">
            <v>EACH</v>
          </cell>
          <cell r="D3792" t="str">
            <v>PULL BOX, 725.08, 24", AS PER PLAN</v>
          </cell>
          <cell r="F3792">
            <v>0</v>
          </cell>
          <cell r="G3792"/>
        </row>
        <row r="3793">
          <cell r="A3793" t="str">
            <v>625E30710</v>
          </cell>
          <cell r="B3793"/>
          <cell r="C3793" t="str">
            <v>EACH</v>
          </cell>
          <cell r="D3793" t="str">
            <v>PULL BOX, 725.08, 32"</v>
          </cell>
          <cell r="F3793">
            <v>0</v>
          </cell>
          <cell r="G3793"/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/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/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/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/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/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/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/>
        </row>
        <row r="3801">
          <cell r="A3801" t="str">
            <v>625E30800</v>
          </cell>
          <cell r="B3801"/>
          <cell r="C3801" t="str">
            <v>EACH</v>
          </cell>
          <cell r="D3801" t="str">
            <v>PULL BOX, 725.12, SIZE 1.5</v>
          </cell>
          <cell r="F3801">
            <v>0</v>
          </cell>
          <cell r="G3801"/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/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  <cell r="G3803"/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  <cell r="G3804"/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/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/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/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/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/>
        </row>
        <row r="3810">
          <cell r="A3810" t="str">
            <v>625E31510</v>
          </cell>
          <cell r="B3810"/>
          <cell r="C3810" t="str">
            <v>EACH</v>
          </cell>
          <cell r="D3810" t="str">
            <v>PULL BOX REMOVED</v>
          </cell>
          <cell r="F3810">
            <v>0</v>
          </cell>
          <cell r="G3810"/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/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/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/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/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/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/>
        </row>
        <row r="3818">
          <cell r="A3818" t="str">
            <v>625E33101</v>
          </cell>
          <cell r="B3818"/>
          <cell r="C3818" t="str">
            <v>EACH</v>
          </cell>
          <cell r="D3818" t="str">
            <v>CIRCUIT BREAKER, TOWER LIGHTING, AS PER PLAN</v>
          </cell>
          <cell r="F3818">
            <v>0</v>
          </cell>
          <cell r="G3818"/>
        </row>
        <row r="3819">
          <cell r="A3819" t="str">
            <v>625E34000</v>
          </cell>
          <cell r="B3819"/>
          <cell r="C3819" t="str">
            <v>EACH</v>
          </cell>
          <cell r="D3819" t="str">
            <v>POWER SERVICE</v>
          </cell>
          <cell r="F3819">
            <v>0</v>
          </cell>
          <cell r="G3819"/>
        </row>
        <row r="3820">
          <cell r="A3820" t="str">
            <v>625E34001</v>
          </cell>
          <cell r="B3820"/>
          <cell r="C3820" t="str">
            <v>EACH</v>
          </cell>
          <cell r="D3820" t="str">
            <v>POWER SERVICE, AS PER PLAN</v>
          </cell>
          <cell r="F3820">
            <v>0</v>
          </cell>
          <cell r="G3820"/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/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/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  <cell r="G3823"/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/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/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/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/>
        </row>
        <row r="3828">
          <cell r="A3828" t="str">
            <v>625E34507</v>
          </cell>
          <cell r="B3828"/>
          <cell r="C3828" t="str">
            <v>EACH</v>
          </cell>
          <cell r="D3828" t="str">
            <v>CONTROL CENTER MAINTENANCE ITEM, AS PER PLAN</v>
          </cell>
          <cell r="F3828">
            <v>0</v>
          </cell>
          <cell r="G3828"/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  <cell r="G3829"/>
        </row>
        <row r="3830">
          <cell r="A3830" t="str">
            <v>625E34602</v>
          </cell>
          <cell r="B3830"/>
          <cell r="C3830" t="str">
            <v>EACH</v>
          </cell>
          <cell r="D3830" t="str">
            <v>PROGRAMMABLE LOGIC CONTROLLER (PLC), ADVANCED</v>
          </cell>
          <cell r="F3830">
            <v>0</v>
          </cell>
          <cell r="G3830"/>
        </row>
        <row r="3831">
          <cell r="A3831" t="str">
            <v>625E35000</v>
          </cell>
          <cell r="B3831"/>
          <cell r="C3831" t="str">
            <v>EACH</v>
          </cell>
          <cell r="D3831" t="str">
            <v>REERECT EXISTING LIGHT POLE</v>
          </cell>
          <cell r="F3831">
            <v>0</v>
          </cell>
          <cell r="G3831"/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/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  <cell r="G3833"/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  <cell r="G3834"/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/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/>
        </row>
        <row r="3837">
          <cell r="A3837" t="str">
            <v>625E35100</v>
          </cell>
          <cell r="B3837"/>
          <cell r="C3837" t="str">
            <v>EACH</v>
          </cell>
          <cell r="D3837" t="str">
            <v>REERECT EXISTING LUMINAIRE</v>
          </cell>
          <cell r="F3837">
            <v>0</v>
          </cell>
          <cell r="G3837"/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  <cell r="G3838"/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  <cell r="G3839"/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  <cell r="G3840"/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  <cell r="G3841"/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  <cell r="G3842"/>
        </row>
        <row r="3843">
          <cell r="A3843" t="str">
            <v>625E36200</v>
          </cell>
          <cell r="B3843"/>
          <cell r="C3843" t="str">
            <v>FT</v>
          </cell>
          <cell r="D3843" t="str">
            <v>POWER CABLE FOR LIGHT TOWER</v>
          </cell>
          <cell r="F3843">
            <v>0</v>
          </cell>
          <cell r="G3843"/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  <cell r="G3844"/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  <cell r="G3849"/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  <cell r="G3850"/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  <cell r="G3851"/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/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  <cell r="G3853"/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  <cell r="G3854"/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  <cell r="G3855"/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  <cell r="G3856"/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  <cell r="G3857"/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  <cell r="G3858"/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  <cell r="G3859"/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/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/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/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/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  <cell r="G3864"/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  <cell r="G3865"/>
        </row>
        <row r="3866">
          <cell r="A3866" t="str">
            <v>625E50451</v>
          </cell>
          <cell r="B3866"/>
          <cell r="C3866" t="str">
            <v>EACH</v>
          </cell>
          <cell r="D3866" t="str">
            <v>SECONDARY SURGE PROTECTOR, AS PER PLAN</v>
          </cell>
          <cell r="F3866">
            <v>0</v>
          </cell>
          <cell r="G3866"/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  <cell r="G3867"/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  <cell r="G3868"/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  <cell r="G3869"/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  <cell r="G3870"/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  <cell r="G3871"/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  <cell r="G3872"/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  <cell r="G3873"/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  <cell r="G3874"/>
        </row>
        <row r="3875">
          <cell r="A3875" t="str">
            <v>625E75361</v>
          </cell>
          <cell r="B3875"/>
          <cell r="C3875" t="str">
            <v>EACH</v>
          </cell>
          <cell r="D3875" t="str">
            <v>LIGHT TOWER REMOVED FOR STORAGE, AS PER PLAN</v>
          </cell>
          <cell r="F3875">
            <v>0</v>
          </cell>
          <cell r="G3875"/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  <cell r="G3876"/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  <cell r="G3877"/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  <cell r="G3878"/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  <cell r="G3879"/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  <cell r="G3880"/>
        </row>
        <row r="3881">
          <cell r="A3881" t="str">
            <v>625E75411</v>
          </cell>
          <cell r="B3881"/>
          <cell r="C3881" t="str">
            <v>EACH</v>
          </cell>
          <cell r="D3881" t="str">
            <v>LIGHT POLE REMOVED FOR REUSE, AS PER PLAN</v>
          </cell>
          <cell r="F3881">
            <v>0</v>
          </cell>
          <cell r="G3881"/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  <cell r="G3882"/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  <cell r="G3883"/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  <cell r="G3884"/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  <cell r="G3885"/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  <cell r="G3886"/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  <cell r="G3887"/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  <cell r="G3888"/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  <cell r="G3889"/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  <cell r="G3890"/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  <cell r="G3891"/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  <cell r="G3892"/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  <cell r="G3893"/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  <cell r="G3894"/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  <cell r="G3895"/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/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  <cell r="G3897"/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  <cell r="G3898"/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  <cell r="G3899"/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  <cell r="G3900"/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  <cell r="G3901"/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  <cell r="G3903"/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  <cell r="G3918"/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  <cell r="G3919"/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/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/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/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/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/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/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/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/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/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/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/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/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/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  <cell r="G3933"/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  <cell r="G3934"/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  <cell r="G3935"/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  <cell r="G3936"/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  <cell r="G3937"/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  <cell r="G3938"/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  <cell r="G3939"/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  <cell r="G3940"/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  <cell r="G3941"/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  <cell r="G3942"/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  <cell r="G3943"/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  <cell r="G3944"/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  <cell r="G3945"/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  <cell r="G3946"/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  <cell r="G3947"/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  <cell r="G3948"/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  <cell r="G3949"/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  <cell r="G3950"/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  <cell r="G3951"/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  <cell r="G3952"/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  <cell r="G3953"/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  <cell r="G3954"/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  <cell r="G3955"/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  <cell r="G3956"/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  <cell r="G3957"/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  <cell r="G3958"/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  <cell r="G3959"/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  <cell r="G3960"/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  <cell r="G3961"/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  <cell r="G3962"/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  <cell r="G3963"/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  <cell r="G3964"/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  <cell r="G3965"/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  <cell r="G3966"/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  <cell r="G3967"/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  <cell r="G3968"/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  <cell r="G3969"/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  <cell r="G3970"/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  <cell r="G3971"/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  <cell r="G3972"/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  <cell r="G3973"/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  <cell r="G3974"/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  <cell r="G3975"/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  <cell r="G3976"/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  <cell r="G3977"/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  <cell r="G3978"/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  <cell r="G3979"/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  <cell r="G3980"/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  <cell r="G3981"/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  <cell r="G3982"/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  <cell r="G3983"/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  <cell r="G3984"/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  <cell r="G3985"/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/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  <cell r="G3987"/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/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/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/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/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/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/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/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/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/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/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/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/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/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/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  <cell r="G4002"/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  <cell r="G4003"/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  <cell r="G4004"/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  <cell r="G4005"/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  <cell r="G4006"/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  <cell r="G4007"/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  <cell r="G4008"/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  <cell r="G4009"/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  <cell r="G4010"/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  <cell r="G4011"/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  <cell r="G4012"/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  <cell r="G4013"/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  <cell r="G4014"/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  <cell r="G4015"/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  <cell r="G4016"/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  <cell r="G4017"/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  <cell r="G4018"/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  <cell r="G4019"/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  <cell r="G4020"/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  <cell r="G4021"/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  <cell r="G4022"/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  <cell r="G4023"/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  <cell r="G4024"/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  <cell r="G4025"/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  <cell r="G4026"/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  <cell r="G4027"/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  <cell r="G4028"/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  <cell r="G4029"/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  <cell r="G4030"/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  <cell r="G4031"/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  <cell r="G4032"/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  <cell r="G4033"/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  <cell r="G4034"/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  <cell r="G4035"/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  <cell r="G4036"/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  <cell r="G4037"/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  <cell r="G4038"/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  <cell r="G4039"/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  <cell r="G4040"/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  <cell r="G4041"/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  <cell r="G4042"/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  <cell r="G4043"/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  <cell r="G4044"/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  <cell r="G4045"/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  <cell r="G4046"/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  <cell r="G4047"/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  <cell r="G4048"/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  <cell r="G4049"/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  <cell r="G4050"/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  <cell r="G4051"/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  <cell r="G4052"/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  <cell r="G4053"/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  <cell r="G4054"/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  <cell r="G4055"/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  <cell r="G4056"/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  <cell r="G4057"/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  <cell r="G4058"/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  <cell r="G4059"/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  <cell r="G4060"/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  <cell r="G4061"/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  <cell r="G4062"/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  <cell r="G4063"/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  <cell r="G4064"/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  <cell r="G4065"/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  <cell r="G4066"/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  <cell r="G4067"/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  <cell r="G4068"/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  <cell r="G4069"/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  <cell r="G4070"/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  <cell r="G4071"/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  <cell r="G4072"/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  <cell r="G4073"/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  <cell r="G4074"/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  <cell r="G4075"/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  <cell r="G4076"/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  <cell r="G4077"/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  <cell r="G4078"/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  <cell r="G4079"/>
        </row>
        <row r="4080">
          <cell r="A4080" t="str">
            <v>630E26201</v>
          </cell>
          <cell r="B4080"/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  <cell r="G4080"/>
        </row>
        <row r="4081">
          <cell r="A4081" t="str">
            <v>630E30100</v>
          </cell>
          <cell r="B4081"/>
          <cell r="C4081" t="str">
            <v>EACH</v>
          </cell>
          <cell r="D4081" t="str">
            <v>OVERHEAD SIGN SUPPORT, TYPE TC-9.30, DESIGN 1</v>
          </cell>
          <cell r="F4081">
            <v>0</v>
          </cell>
          <cell r="G4081"/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  <cell r="G4082"/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  <cell r="G4083"/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  <cell r="G4084"/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  <cell r="G4085"/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  <cell r="G4086"/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  <cell r="G4087"/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  <cell r="G4088"/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  <cell r="G4089"/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  <cell r="G4090"/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  <cell r="G4091"/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  <cell r="G4092"/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  <cell r="G4093"/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  <cell r="G4094"/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  <cell r="G4095"/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  <cell r="G4096"/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  <cell r="G4097"/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  <cell r="G4098"/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  <cell r="G4099"/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  <cell r="G4100"/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  <cell r="G4101"/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  <cell r="G4102"/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  <cell r="G4103"/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  <cell r="G4104"/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  <cell r="G4105"/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  <cell r="G4106"/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  <cell r="G4107"/>
        </row>
        <row r="4108">
          <cell r="A4108" t="str">
            <v>630E31401</v>
          </cell>
          <cell r="B4108"/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  <cell r="G4108"/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  <cell r="G4109"/>
        </row>
        <row r="4110">
          <cell r="A4110" t="str">
            <v>630E31501</v>
          </cell>
          <cell r="B4110"/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  <cell r="G4110"/>
        </row>
        <row r="4111">
          <cell r="A4111" t="str">
            <v>630E31600</v>
          </cell>
          <cell r="B4111"/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  <cell r="G4111"/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  <cell r="G4112"/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  <cell r="G4113"/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  <cell r="G4114"/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  <cell r="G4115"/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  <cell r="G4116"/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  <cell r="G4117"/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  <cell r="G4118"/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  <cell r="G4119"/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  <cell r="G4120"/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  <cell r="G4121"/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  <cell r="G4122"/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  <cell r="G4123"/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  <cell r="G4124"/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  <cell r="G4125"/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  <cell r="G4126"/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  <cell r="G4127"/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  <cell r="G4128"/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  <cell r="G4129"/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  <cell r="G4130"/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  <cell r="G4131"/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  <cell r="G4132"/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  <cell r="G4133"/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  <cell r="G4134"/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  <cell r="G4135"/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  <cell r="G4136"/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  <cell r="G4137"/>
        </row>
        <row r="4138">
          <cell r="A4138" t="str">
            <v>630E72120</v>
          </cell>
          <cell r="B4138"/>
          <cell r="C4138" t="str">
            <v>EACH</v>
          </cell>
          <cell r="D4138" t="str">
            <v>OVERHEAD SIGN SUPPORT, TYPE TC-9.11, DESIGN 3</v>
          </cell>
          <cell r="F4138">
            <v>0</v>
          </cell>
          <cell r="G4138"/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  <cell r="G4139"/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  <cell r="G4140"/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  <cell r="G4141"/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  <cell r="G4142"/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  <cell r="G4143"/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  <cell r="G4144"/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  <cell r="G4145"/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  <cell r="G4146"/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  <cell r="G4147"/>
        </row>
        <row r="4148">
          <cell r="A4148" t="str">
            <v>630E72330</v>
          </cell>
          <cell r="B4148"/>
          <cell r="C4148" t="str">
            <v>EACH</v>
          </cell>
          <cell r="D4148" t="str">
            <v>OVERHEAD SIGN SUPPORT, TYPE TC-12.31, DESIGN 10</v>
          </cell>
          <cell r="F4148">
            <v>0</v>
          </cell>
          <cell r="G4148"/>
        </row>
        <row r="4149">
          <cell r="A4149" t="str">
            <v>630E72331</v>
          </cell>
          <cell r="B4149"/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  <cell r="G4149"/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  <cell r="G4150"/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  <cell r="G4151"/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  <cell r="G4152"/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  <cell r="G4153"/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  <cell r="G4154"/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  <cell r="G4155"/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  <cell r="G4156"/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  <cell r="G4157"/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  <cell r="G4158"/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  <cell r="G4159"/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  <cell r="G4160"/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  <cell r="G4161"/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  <cell r="G4162"/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  <cell r="G4163"/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  <cell r="G4164"/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  <cell r="G4165"/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  <cell r="G4166"/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  <cell r="G4167"/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  <cell r="G4168"/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  <cell r="G4169"/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  <cell r="G4170"/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  <cell r="G4171"/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  <cell r="G4172"/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  <cell r="G4173"/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  <cell r="G4174"/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  <cell r="G4175"/>
        </row>
        <row r="4176">
          <cell r="A4176" t="str">
            <v>630E73230</v>
          </cell>
          <cell r="B4176"/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  <cell r="G4176"/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  <cell r="G4177"/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  <cell r="G4178"/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  <cell r="G4179"/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  <cell r="G4180"/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  <cell r="G4181"/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  <cell r="G4182"/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  <cell r="G4183"/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  <cell r="G4184"/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  <cell r="G4185"/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  <cell r="G4186"/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  <cell r="G4187"/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  <cell r="G4188"/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  <cell r="G4189"/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  <cell r="G4190"/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  <cell r="G4191"/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  <cell r="G4192"/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  <cell r="G4193"/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  <cell r="G4195"/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  <cell r="G4196"/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  <cell r="G4197"/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  <cell r="G4198"/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  <cell r="G4199"/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  <cell r="G4200"/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  <cell r="G4201"/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  <cell r="G4202"/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  <cell r="G4204"/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  <cell r="G4205"/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  <cell r="G4206"/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  <cell r="G4207"/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  <cell r="G4208"/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/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  <cell r="G4210"/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  <cell r="G4211"/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  <cell r="G4212"/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  <cell r="G4213"/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  <cell r="G4214"/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  <cell r="G4215"/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  <cell r="G4216"/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  <cell r="G4217"/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/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  <cell r="G4219"/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  <cell r="G4220"/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  <cell r="G4221"/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  <cell r="G4222"/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  <cell r="G4223"/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  <cell r="G4224"/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  <cell r="G4225"/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  <cell r="G4226"/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  <cell r="G4227"/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  <cell r="G4228"/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  <cell r="G4229"/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  <cell r="G4230"/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  <cell r="G4231"/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  <cell r="G4232"/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  <cell r="G4233"/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  <cell r="G4234"/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  <cell r="G4235"/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  <cell r="G4236"/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  <cell r="G4237"/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  <cell r="G4238"/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  <cell r="G4239"/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  <cell r="G4240"/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  <cell r="G4241"/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  <cell r="G4242"/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  <cell r="G4243"/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  <cell r="G4244"/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  <cell r="G4245"/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  <cell r="G4246"/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  <cell r="G4247"/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  <cell r="G4248"/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  <cell r="G4249"/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  <cell r="G4250"/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  <cell r="G4251"/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  <cell r="G4252"/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  <cell r="G4253"/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  <cell r="G4256"/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  <cell r="G4257"/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  <cell r="G4258"/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  <cell r="G4259"/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  <cell r="G4260"/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  <cell r="G4261"/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  <cell r="G4262"/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  <cell r="G4263"/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  <cell r="G4264"/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  <cell r="G4265"/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  <cell r="G4266"/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  <cell r="G4267"/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  <cell r="G4268"/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/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  <cell r="G4270"/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  <cell r="G4271"/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  <cell r="G4272"/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  <cell r="G4273"/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  <cell r="G4274"/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  <cell r="G4275"/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  <cell r="G4276"/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  <cell r="G4277"/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/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  <cell r="G4279"/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  <cell r="G4280"/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  <cell r="G4281"/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  <cell r="G4282"/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  <cell r="G4283"/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  <cell r="G4284"/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  <cell r="G4285"/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  <cell r="G4286"/>
        </row>
        <row r="4287">
          <cell r="A4287" t="str">
            <v>630E80600</v>
          </cell>
          <cell r="B4287"/>
          <cell r="C4287" t="str">
            <v>EACH</v>
          </cell>
          <cell r="D4287" t="str">
            <v>SIGN, DOUBLE FACED, MILE MARKER</v>
          </cell>
          <cell r="F4287">
            <v>0</v>
          </cell>
          <cell r="G4287"/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  <cell r="G4288"/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  <cell r="G4289"/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  <cell r="G4290"/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  <cell r="G4291"/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  <cell r="G4292"/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  <cell r="G4293"/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  <cell r="G4294"/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  <cell r="G4295"/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  <cell r="G4296"/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  <cell r="G4297"/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  <cell r="G4298"/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  <cell r="G4299"/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  <cell r="G4300"/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  <cell r="G4301"/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  <cell r="G4302"/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  <cell r="G4303"/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  <cell r="G4304"/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  <cell r="G4305"/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  <cell r="G4306"/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  <cell r="G4307"/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  <cell r="G4308"/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  <cell r="G4309"/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  <cell r="G4310"/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  <cell r="G4311"/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  <cell r="G4312"/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  <cell r="G4313"/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  <cell r="G4314"/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  <cell r="G4315"/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  <cell r="G4316"/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  <cell r="G4317"/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  <cell r="G4318"/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  <cell r="G4319"/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  <cell r="G4320"/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  <cell r="G4321"/>
        </row>
        <row r="4322">
          <cell r="A4322" t="str">
            <v>630E85200</v>
          </cell>
          <cell r="B4322"/>
          <cell r="C4322" t="str">
            <v>EACH</v>
          </cell>
          <cell r="D4322" t="str">
            <v>REMOVAL OF GROUND MOUNTED SIGN AND DELIVERY</v>
          </cell>
          <cell r="F4322">
            <v>0</v>
          </cell>
          <cell r="G4322"/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  <cell r="G4323"/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  <cell r="G4324"/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  <cell r="G4325"/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  <cell r="G4326"/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  <cell r="G4327"/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  <cell r="G4328"/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  <cell r="G4329"/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  <cell r="G4330"/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  <cell r="G4331"/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  <cell r="G4332"/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  <cell r="G4333"/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  <cell r="G4334"/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/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/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  <cell r="G4337"/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  <cell r="G4338"/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  <cell r="G4339"/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  <cell r="G4340"/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  <cell r="G4341"/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  <cell r="G4342"/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  <cell r="G4343"/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  <cell r="G4344"/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  <cell r="G4345"/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  <cell r="G4346"/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  <cell r="G4347"/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  <cell r="G4348"/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  <cell r="G4349"/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  <cell r="G4350"/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  <cell r="G4351"/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  <cell r="G4352"/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  <cell r="G4353"/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  <cell r="G4354"/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  <cell r="G4355"/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  <cell r="G4356"/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  <cell r="G4357"/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  <cell r="G4358"/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  <cell r="G4359"/>
        </row>
        <row r="4360">
          <cell r="A4360" t="str">
            <v>630E86320</v>
          </cell>
          <cell r="B4360"/>
          <cell r="C4360" t="str">
            <v>EACH</v>
          </cell>
          <cell r="D4360" t="str">
            <v>REMOVAL OF STRUCTURE MOUNTED SIGN AND REERECTION</v>
          </cell>
          <cell r="F4360">
            <v>0</v>
          </cell>
          <cell r="G4360"/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  <cell r="G4361"/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  <cell r="G4362"/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  <cell r="G4363"/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  <cell r="G4364"/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  <cell r="G4365"/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  <cell r="G4366"/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  <cell r="G4367"/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  <cell r="G4368"/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  <cell r="G4369"/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  <cell r="G4370"/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  <cell r="G4371"/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  <cell r="G4372"/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  <cell r="G4373"/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  <cell r="G4374"/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  <cell r="G4375"/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  <cell r="G4376"/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  <cell r="G4377"/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  <cell r="G4378"/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  <cell r="G4379"/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  <cell r="G4380"/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  <cell r="G4381"/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  <cell r="G4382"/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  <cell r="G4383"/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  <cell r="G4384"/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  <cell r="G4385"/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  <cell r="G4386"/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  <cell r="G4387"/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  <cell r="G4388"/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  <cell r="G4389"/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  <cell r="G4390"/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  <cell r="G4391"/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  <cell r="G4392"/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  <cell r="G4393"/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  <cell r="G4394"/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  <cell r="G4395"/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  <cell r="G4396"/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  <cell r="G4397"/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  <cell r="G4398"/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  <cell r="G4399"/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  <cell r="G4400"/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  <cell r="G4401"/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  <cell r="G4402"/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  <cell r="G4403"/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  <cell r="G4404"/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  <cell r="G4405"/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  <cell r="G4406"/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  <cell r="G4407"/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  <cell r="G4408"/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  <cell r="G4409"/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  <cell r="G4410"/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  <cell r="G4411"/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  <cell r="G4412"/>
        </row>
        <row r="4413">
          <cell r="A4413" t="str">
            <v>630E89705</v>
          </cell>
          <cell r="B4413"/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  <cell r="G4413"/>
        </row>
        <row r="4414">
          <cell r="A4414" t="str">
            <v>630E89706</v>
          </cell>
          <cell r="B4414"/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  <cell r="G4414"/>
        </row>
        <row r="4415">
          <cell r="A4415" t="str">
            <v>630E89707</v>
          </cell>
          <cell r="B4415"/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  <cell r="G4415"/>
        </row>
        <row r="4416">
          <cell r="A4416" t="str">
            <v>630E89708</v>
          </cell>
          <cell r="B4416"/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  <cell r="G4416"/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  <cell r="G4417"/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  <cell r="G4418"/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  <cell r="G4419"/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  <cell r="G4420"/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  <cell r="G4421"/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  <cell r="G4422"/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  <cell r="G4423"/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  <cell r="G4424"/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  <cell r="G4425"/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  <cell r="G4426"/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  <cell r="G4427"/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  <cell r="G4428"/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  <cell r="G4429"/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  <cell r="G4430"/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  <cell r="G4431"/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  <cell r="G4432"/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  <cell r="G4433"/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  <cell r="G4434"/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  <cell r="G4435"/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  <cell r="G4436"/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  <cell r="G4437"/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  <cell r="G4438"/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  <cell r="G4439"/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  <cell r="G4440"/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  <cell r="G4441"/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  <cell r="G4442"/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  <cell r="G4443"/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  <cell r="G4444"/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  <cell r="G4445"/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  <cell r="G4446"/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  <cell r="G4447"/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  <cell r="G4448"/>
        </row>
        <row r="4449">
          <cell r="A4449" t="str">
            <v>630E89850</v>
          </cell>
          <cell r="B4449"/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  <cell r="G4449"/>
        </row>
        <row r="4450">
          <cell r="A4450" t="str">
            <v>630E89851</v>
          </cell>
          <cell r="B4450"/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  <cell r="G4450"/>
        </row>
        <row r="4451">
          <cell r="A4451" t="str">
            <v>630E89852</v>
          </cell>
          <cell r="B4451"/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  <cell r="G4451"/>
        </row>
        <row r="4452">
          <cell r="A4452" t="str">
            <v>630E89853</v>
          </cell>
          <cell r="B4452"/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  <cell r="G4452"/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  <cell r="G4453"/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  <cell r="G4454"/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  <cell r="G4455"/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  <cell r="G4456"/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  <cell r="G4457"/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  <cell r="G4459"/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  <cell r="G4460"/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  <cell r="G4468"/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  <cell r="G4469"/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  <cell r="G4470"/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  <cell r="G4471"/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  <cell r="G4472"/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/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  <cell r="G4474"/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  <cell r="G4475"/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/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/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/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/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/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/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/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  <cell r="G4483"/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  <cell r="G4484"/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  <cell r="G4485"/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  <cell r="G4486"/>
        </row>
        <row r="4487">
          <cell r="A4487" t="str">
            <v>631E87102</v>
          </cell>
          <cell r="B4487"/>
          <cell r="C4487" t="str">
            <v>EACH</v>
          </cell>
          <cell r="D4487" t="str">
            <v>BALLAST, TYPE CMRI-100-480</v>
          </cell>
          <cell r="F4487">
            <v>0</v>
          </cell>
          <cell r="G4487"/>
        </row>
        <row r="4488">
          <cell r="A4488" t="str">
            <v>631E87150</v>
          </cell>
          <cell r="B4488"/>
          <cell r="C4488" t="str">
            <v>EACH</v>
          </cell>
          <cell r="D4488" t="str">
            <v>BALLAST, TYPE CMRI-175-120</v>
          </cell>
          <cell r="F4488">
            <v>0</v>
          </cell>
          <cell r="G4488"/>
        </row>
        <row r="4489">
          <cell r="A4489" t="str">
            <v>631E87202</v>
          </cell>
          <cell r="B4489"/>
          <cell r="C4489" t="str">
            <v>EACH</v>
          </cell>
          <cell r="D4489" t="str">
            <v>BALLAST, TYPE CMRI-175-480</v>
          </cell>
          <cell r="F4489">
            <v>0</v>
          </cell>
          <cell r="G4489"/>
        </row>
        <row r="4490">
          <cell r="A4490" t="str">
            <v>631E87250</v>
          </cell>
          <cell r="B4490"/>
          <cell r="C4490" t="str">
            <v>EACH</v>
          </cell>
          <cell r="D4490" t="str">
            <v>BALLAST, TYPE CMRI 250-120</v>
          </cell>
          <cell r="F4490">
            <v>0</v>
          </cell>
          <cell r="G4490"/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  <cell r="G4491"/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  <cell r="G4492"/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  <cell r="G4494"/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  <cell r="G4495"/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  <cell r="G4496"/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  <cell r="G4497"/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  <cell r="G4498"/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  <cell r="G4499"/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  <cell r="G4500"/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  <cell r="G4501"/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  <cell r="G4503"/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  <cell r="G4504"/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  <cell r="G4505"/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  <cell r="G4506"/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  <cell r="G4509"/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  <cell r="G4510"/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  <cell r="G4511"/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  <cell r="G4512"/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  <cell r="G4513"/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  <cell r="G4514"/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  <cell r="G4515"/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  <cell r="G4516"/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/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  <cell r="G4518"/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  <cell r="G4519"/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  <cell r="G4520"/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  <cell r="G4521"/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/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  <cell r="G4524"/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  <cell r="G4525"/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  <cell r="G4526"/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  <cell r="G4527"/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  <cell r="G4528"/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  <cell r="G4529"/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  <cell r="G4530"/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  <cell r="G4531"/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  <cell r="G4532"/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  <cell r="G4534"/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/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  <cell r="G4540"/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  <cell r="G4541"/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/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/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/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/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/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/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  <cell r="G4561"/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  <cell r="G4594"/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  <cell r="G4595"/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  <cell r="G4596"/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/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/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/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/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/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/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/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/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/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/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/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/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/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/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/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/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  <cell r="G4615"/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  <cell r="G4616"/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  <cell r="G4617"/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  <cell r="G4618"/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  <cell r="G4619"/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  <cell r="G4620"/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  <cell r="G4621"/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/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/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/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/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/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/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/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/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/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/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/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/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/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/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/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/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/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/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/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/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/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/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/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/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/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/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/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/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/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/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/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/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/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/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/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/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/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/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/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/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/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/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/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/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/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/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  <cell r="G4669"/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  <cell r="G4670"/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  <cell r="G4671"/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  <cell r="G4672"/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/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/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  <cell r="G4675"/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  <cell r="G4676"/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  <cell r="G4677"/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  <cell r="G4678"/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  <cell r="G4679"/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  <cell r="G4680"/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  <cell r="G4681"/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  <cell r="G4682"/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  <cell r="G4683"/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  <cell r="G4684"/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  <cell r="G4685"/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  <cell r="G4686"/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  <cell r="G4687"/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  <cell r="G4688"/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  <cell r="G4689"/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  <cell r="G4690"/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  <cell r="G4691"/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  <cell r="G4692"/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  <cell r="G4693"/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  <cell r="G4694"/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  <cell r="G4695"/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  <cell r="G4696"/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  <cell r="G4702"/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  <cell r="G4703"/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  <cell r="G4704"/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  <cell r="G4705"/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  <cell r="G4706"/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  <cell r="G4707"/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  <cell r="G4708"/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  <cell r="G4709"/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  <cell r="G4710"/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  <cell r="G4711"/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/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/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/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/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/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  <cell r="G4717"/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  <cell r="G4718"/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  <cell r="G4719"/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  <cell r="G4720"/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/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  <cell r="G4722"/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  <cell r="G4723"/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  <cell r="G4724"/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  <cell r="G4725"/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  <cell r="G4726"/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  <cell r="G4727"/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  <cell r="G4728"/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  <cell r="G4729"/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  <cell r="G4730"/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  <cell r="G4731"/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  <cell r="G4732"/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  <cell r="G4733"/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  <cell r="G4734"/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  <cell r="G4735"/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  <cell r="G4736"/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  <cell r="G4737"/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  <cell r="G4738"/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  <cell r="G4739"/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  <cell r="G4740"/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  <cell r="G4741"/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  <cell r="G4742"/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  <cell r="G4743"/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  <cell r="G4744"/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  <cell r="G4745"/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  <cell r="G4746"/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  <cell r="G4747"/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  <cell r="G4749"/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  <cell r="G4750"/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  <cell r="G4751"/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  <cell r="G4752"/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  <cell r="G4753"/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  <cell r="G4754"/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  <cell r="G4755"/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  <cell r="G4756"/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  <cell r="G4757"/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  <cell r="G4758"/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  <cell r="G4759"/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  <cell r="G4761"/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  <cell r="G4762"/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/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  <cell r="G4764"/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  <cell r="G4765"/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  <cell r="G4766"/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  <cell r="G4767"/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  <cell r="G4768"/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  <cell r="G4769"/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  <cell r="G4770"/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  <cell r="G4771"/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  <cell r="G4772"/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/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/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/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/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/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  <cell r="G4778"/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  <cell r="G4779"/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  <cell r="G4780"/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  <cell r="G4781"/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  <cell r="G4782"/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  <cell r="G4783"/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  <cell r="G4784"/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  <cell r="G4785"/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  <cell r="G4786"/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  <cell r="G4787"/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  <cell r="G4788"/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  <cell r="G4789"/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  <cell r="G4790"/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  <cell r="G4791"/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  <cell r="G4792"/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  <cell r="G4793"/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  <cell r="G4794"/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  <cell r="G4795"/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  <cell r="G4796"/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  <cell r="G4797"/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  <cell r="G4798"/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  <cell r="G4799"/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  <cell r="G4800"/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  <cell r="G4801"/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  <cell r="G4802"/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  <cell r="G4803"/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  <cell r="G4804"/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  <cell r="G4805"/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  <cell r="G4806"/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  <cell r="G4807"/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  <cell r="G4808"/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  <cell r="G4809"/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  <cell r="G4810"/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  <cell r="G4811"/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  <cell r="G4812"/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  <cell r="G4813"/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  <cell r="G4814"/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  <cell r="G4815"/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  <cell r="G4816"/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  <cell r="G4817"/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  <cell r="G4818"/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  <cell r="G4819"/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  <cell r="G4820"/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  <cell r="G4821"/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  <cell r="G4822"/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  <cell r="G4823"/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/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  <cell r="G4825"/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  <cell r="G4826"/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  <cell r="G4827"/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  <cell r="G4828"/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  <cell r="G4829"/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  <cell r="G4830"/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  <cell r="G4831"/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  <cell r="G4832"/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  <cell r="G4833"/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  <cell r="G4834"/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  <cell r="G4835"/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/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  <cell r="G4837"/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  <cell r="G4838"/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  <cell r="G4839"/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  <cell r="G4840"/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  <cell r="G4841"/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  <cell r="G4842"/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  <cell r="G4843"/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  <cell r="G4844"/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  <cell r="G4845"/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  <cell r="G4846"/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  <cell r="G4847"/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  <cell r="G4848"/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  <cell r="G4849"/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  <cell r="G4850"/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  <cell r="G4851"/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  <cell r="G4852"/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  <cell r="G4853"/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  <cell r="G4854"/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  <cell r="G4855"/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  <cell r="G4856"/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  <cell r="G4857"/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  <cell r="G4858"/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  <cell r="G4859"/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  <cell r="G4860"/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  <cell r="G4861"/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  <cell r="G4862"/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  <cell r="G4863"/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  <cell r="G4864"/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  <cell r="G4865"/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  <cell r="G4866"/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  <cell r="G4867"/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  <cell r="G4868"/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  <cell r="G4869"/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  <cell r="G4870"/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  <cell r="G4871"/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  <cell r="G4872"/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  <cell r="G4873"/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  <cell r="G4874"/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  <cell r="G4875"/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  <cell r="G4876"/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  <cell r="G4877"/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  <cell r="G4878"/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  <cell r="G4879"/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  <cell r="G4880"/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  <cell r="G4881"/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  <cell r="G4882"/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  <cell r="G4883"/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  <cell r="G4884"/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  <cell r="G4885"/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  <cell r="G4886"/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  <cell r="G4887"/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  <cell r="G4888"/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  <cell r="G4889"/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  <cell r="G4890"/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  <cell r="G4891"/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  <cell r="G4892"/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  <cell r="G4893"/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  <cell r="G4894"/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632E76401</v>
          </cell>
          <cell r="B4901"/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  <cell r="G4905"/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  <cell r="G4906"/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  <cell r="G4907"/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  <cell r="G4908"/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  <cell r="G4909"/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  <cell r="G4910"/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  <cell r="G4911"/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  <cell r="G4912"/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  <cell r="G4913"/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  <cell r="G4914"/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  <cell r="G4915"/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  <cell r="G4916"/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  <cell r="G4917"/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  <cell r="G4918"/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  <cell r="G4919"/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  <cell r="G4920"/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  <cell r="G4921"/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  <cell r="G4922"/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  <cell r="G4923"/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  <cell r="G4924"/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  <cell r="G4925"/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  <cell r="G4926"/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  <cell r="G4927"/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  <cell r="G4928"/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  <cell r="G4929"/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  <cell r="G4930"/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  <cell r="G4931"/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  <cell r="G4932"/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  <cell r="G4933"/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  <cell r="G4934"/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  <cell r="G4935"/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  <cell r="G4936"/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  <cell r="G4937"/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  <cell r="G4938"/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  <cell r="G4939"/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  <cell r="G4940"/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  <cell r="G4941"/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  <cell r="G4942"/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  <cell r="G4943"/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  <cell r="G4944"/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  <cell r="G4945"/>
        </row>
        <row r="4946">
          <cell r="A4946" t="str">
            <v>632E77132</v>
          </cell>
          <cell r="B4946"/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  <cell r="G4946"/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  <cell r="G4947"/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  <cell r="G4948"/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  <cell r="G4949"/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  <cell r="G4950"/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  <cell r="G4951"/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  <cell r="G4952"/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  <cell r="G4953"/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  <cell r="G4954"/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  <cell r="G4955"/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  <cell r="G4956"/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  <cell r="G4957"/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  <cell r="G4958"/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  <cell r="G4959"/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  <cell r="G4960"/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  <cell r="G4961"/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  <cell r="G4962"/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  <cell r="G4963"/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  <cell r="G4964"/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  <cell r="G4965"/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  <cell r="G4966"/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  <cell r="G4967"/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  <cell r="G4968"/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  <cell r="G4969"/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  <cell r="G4970"/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  <cell r="G4971"/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  <cell r="G4972"/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  <cell r="G4973"/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  <cell r="G4974"/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  <cell r="G4975"/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  <cell r="G4976"/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  <cell r="G4977"/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  <cell r="G4978"/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  <cell r="G4979"/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  <cell r="G4980"/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  <cell r="G4981"/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  <cell r="G4982"/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  <cell r="G4983"/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  <cell r="G4984"/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  <cell r="G4985"/>
        </row>
        <row r="4986">
          <cell r="A4986" t="str">
            <v>632E78380</v>
          </cell>
          <cell r="B4986"/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  <cell r="G4986"/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  <cell r="G4987"/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  <cell r="G4988"/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  <cell r="G4989"/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  <cell r="G4990"/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  <cell r="G4991"/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  <cell r="G4992"/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  <cell r="G4993"/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  <cell r="G4994"/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  <cell r="G4995"/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  <cell r="G4996"/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  <cell r="G4997"/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  <cell r="G4998"/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  <cell r="G4999"/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  <cell r="G5000"/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  <cell r="G5001"/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  <cell r="G5002"/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  <cell r="G5003"/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  <cell r="G5004"/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  <cell r="G5005"/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  <cell r="G5006"/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  <cell r="G5007"/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  <cell r="G5008"/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  <cell r="G5009"/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  <cell r="G5010"/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  <cell r="G5011"/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  <cell r="G5012"/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  <cell r="G5013"/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  <cell r="G5014"/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  <cell r="G5015"/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  <cell r="G5016"/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  <cell r="G5017"/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  <cell r="G5018"/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  <cell r="G5019"/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  <cell r="G5020"/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  <cell r="G5021"/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  <cell r="G5022"/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  <cell r="G5023"/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  <cell r="G5024"/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  <cell r="G5025"/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  <cell r="G5027"/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  <cell r="G5028"/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  <cell r="G5029"/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  <cell r="G5030"/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  <cell r="G5031"/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  <cell r="G5032"/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  <cell r="G5033"/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  <cell r="G5034"/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  <cell r="G5035"/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  <cell r="G5036"/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  <cell r="G5037"/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  <cell r="G5038"/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  <cell r="G5039"/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  <cell r="G5040"/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  <cell r="G5041"/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  <cell r="G5042"/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/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  <cell r="G5044"/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  <cell r="G5045"/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  <cell r="G5046"/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  <cell r="G5047"/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  <cell r="G5048"/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  <cell r="G5049"/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  <cell r="G5051"/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  <cell r="G5052"/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  <cell r="G5053"/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  <cell r="G5054"/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  <cell r="G5055"/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  <cell r="G5056"/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  <cell r="G5057"/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  <cell r="G5058"/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  <cell r="G5059"/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  <cell r="G5060"/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  <cell r="G5061"/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  <cell r="G5062"/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  <cell r="G5063"/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  <cell r="G5064"/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  <cell r="G5065"/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  <cell r="G5066"/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/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  <cell r="G5068"/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  <cell r="G5069"/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  <cell r="G5070"/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  <cell r="G5071"/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  <cell r="G5072"/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  <cell r="G5073"/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  <cell r="G5074"/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  <cell r="G5075"/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  <cell r="G5076"/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  <cell r="G5077"/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  <cell r="G5078"/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  <cell r="G5079"/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  <cell r="G5080"/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  <cell r="G5081"/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  <cell r="G5082"/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  <cell r="G5083"/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  <cell r="G5084"/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  <cell r="G5085"/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  <cell r="G5086"/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  <cell r="G5087"/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  <cell r="G5088"/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  <cell r="G5090"/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  <cell r="G5091"/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  <cell r="G5092"/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  <cell r="G5093"/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  <cell r="G5094"/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  <cell r="G5095"/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  <cell r="G5096"/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  <cell r="G5097"/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  <cell r="G5098"/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  <cell r="G5099"/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  <cell r="G5100"/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  <cell r="G5101"/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  <cell r="G5102"/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  <cell r="G5103"/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/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  <cell r="G5105"/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/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  <cell r="G5107"/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  <cell r="G5108"/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  <cell r="G5109"/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  <cell r="G5110"/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  <cell r="G5111"/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  <cell r="G5112"/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  <cell r="G5113"/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  <cell r="G5114"/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  <cell r="G5115"/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  <cell r="G5116"/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  <cell r="G5117"/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  <cell r="G5118"/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  <cell r="G5119"/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  <cell r="G5120"/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  <cell r="G5121"/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  <cell r="G5122"/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  <cell r="G5123"/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  <cell r="G5124"/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  <cell r="G5125"/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  <cell r="G5126"/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  <cell r="G5127"/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/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  <cell r="G5129"/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  <cell r="G5130"/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  <cell r="G5131"/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  <cell r="G5134"/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  <cell r="G5135"/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  <cell r="G5136"/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  <cell r="G5137"/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  <cell r="G5138"/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  <cell r="G5139"/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  <cell r="G5140"/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  <cell r="G5141"/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  <cell r="G5142"/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  <cell r="G5143"/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  <cell r="G5144"/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  <cell r="G5145"/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  <cell r="G5146"/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  <cell r="G5147"/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  <cell r="G5148"/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/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/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  <cell r="G5151"/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  <cell r="G5152"/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  <cell r="G5153"/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  <cell r="G5154"/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  <cell r="G5155"/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  <cell r="G5156"/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  <cell r="G5157"/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  <cell r="G5158"/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  <cell r="G5159"/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  <cell r="G5160"/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  <cell r="G5161"/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  <cell r="G5162"/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  <cell r="G5163"/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  <cell r="G5164"/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  <cell r="G5165"/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  <cell r="G5166"/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/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  <cell r="G5168"/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  <cell r="G5169"/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  <cell r="G5170"/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  <cell r="G5171"/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  <cell r="G5172"/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  <cell r="G5173"/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  <cell r="G5174"/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  <cell r="G5175"/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  <cell r="G5176"/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  <cell r="G5177"/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  <cell r="G5181"/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  <cell r="G5182"/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  <cell r="G5183"/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  <cell r="G5184"/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  <cell r="G5186"/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  <cell r="G5187"/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  <cell r="G5188"/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  <cell r="G5189"/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  <cell r="G5190"/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  <cell r="G5191"/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  <cell r="G5192"/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  <cell r="G5193"/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  <cell r="G5194"/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/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/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/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  <cell r="G5198"/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  <cell r="G5207"/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  <cell r="G5208"/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  <cell r="G5209"/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/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/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  <cell r="G5212"/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  <cell r="G5213"/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  <cell r="G5214"/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  <cell r="G5215"/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/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/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/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/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/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/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/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/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  <cell r="G5224"/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  <cell r="G5225"/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  <cell r="G5226"/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  <cell r="G5227"/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  <cell r="G5228"/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  <cell r="G5229"/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  <cell r="G5230"/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  <cell r="G5231"/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  <cell r="G5232"/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  <cell r="G5233"/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  <cell r="G5234"/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  <cell r="G5235"/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  <cell r="G5236"/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  <cell r="G5237"/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  <cell r="G5238"/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  <cell r="G5239"/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  <cell r="G5240"/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  <cell r="G5241"/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  <cell r="G5242"/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  <cell r="G5243"/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  <cell r="G5247"/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  <cell r="G5248"/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  <cell r="G5249"/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  <cell r="G5250"/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  <cell r="G5251"/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  <cell r="G5252"/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  <cell r="G5253"/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  <cell r="G5254"/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  <cell r="G5255"/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  <cell r="G5256"/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/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/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/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/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/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  <cell r="G5262"/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  <cell r="G5263"/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/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  <cell r="G5265"/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  <cell r="G5266"/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  <cell r="G5267"/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  <cell r="G5268"/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  <cell r="G5269"/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  <cell r="G5270"/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  <cell r="G5271"/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  <cell r="G5272"/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  <cell r="G5273"/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  <cell r="G5274"/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  <cell r="G5275"/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  <cell r="G5276"/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  <cell r="G5277"/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/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/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/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/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/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/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/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/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  <cell r="G5286"/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  <cell r="G5287"/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  <cell r="G5288"/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  <cell r="G5289"/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  <cell r="G5290"/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  <cell r="G5291"/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  <cell r="G5293"/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  <cell r="G5294"/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  <cell r="G5295"/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  <cell r="G5296"/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  <cell r="G5297"/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  <cell r="G5298"/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  <cell r="G5299"/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  <cell r="G5300"/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  <cell r="G5301"/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  <cell r="G5302"/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  <cell r="G5303"/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  <cell r="G5304"/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  <cell r="G5305"/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  <cell r="G5306"/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  <cell r="G5307"/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  <cell r="G5309"/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  <cell r="G5310"/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  <cell r="G5311"/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  <cell r="G5312"/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  <cell r="G5313"/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  <cell r="G5314"/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  <cell r="G5315"/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  <cell r="G5316"/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  <cell r="G5317"/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  <cell r="G5318"/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  <cell r="G5319"/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  <cell r="G5320"/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/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/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/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  <cell r="G5324"/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  <cell r="G5325"/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  <cell r="G5326"/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  <cell r="G5327"/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  <cell r="G5328"/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  <cell r="G5329"/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  <cell r="G5330"/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  <cell r="G5331"/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  <cell r="G5332"/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  <cell r="G5333"/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  <cell r="G5334"/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  <cell r="G5335"/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  <cell r="G5336"/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  <cell r="G5337"/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  <cell r="G5338"/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  <cell r="G5339"/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  <cell r="G5340"/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  <cell r="G5341"/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  <cell r="G5342"/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  <cell r="G5343"/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  <cell r="G5344"/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  <cell r="G5345"/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  <cell r="G5346"/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  <cell r="G5347"/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  <cell r="G5348"/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  <cell r="G5349"/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  <cell r="G5350"/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  <cell r="G5351"/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  <cell r="G5352"/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  <cell r="G5353"/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  <cell r="G5354"/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  <cell r="G5355"/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  <cell r="G5356"/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  <cell r="G5357"/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  <cell r="G5358"/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  <cell r="G5359"/>
        </row>
        <row r="5360">
          <cell r="A5360" t="str">
            <v>638E02702</v>
          </cell>
          <cell r="B5360"/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  <cell r="G5360"/>
        </row>
        <row r="5361">
          <cell r="A5361" t="str">
            <v>638E02710</v>
          </cell>
          <cell r="B5361"/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  <cell r="G5361"/>
        </row>
        <row r="5362">
          <cell r="A5362" t="str">
            <v>638E02711</v>
          </cell>
          <cell r="B5362"/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  <cell r="G5362"/>
        </row>
        <row r="5363">
          <cell r="A5363" t="str">
            <v>638E02730</v>
          </cell>
          <cell r="B5363"/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  <cell r="G5363"/>
        </row>
        <row r="5364">
          <cell r="A5364" t="str">
            <v>638E02731</v>
          </cell>
          <cell r="B5364"/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638E02750</v>
          </cell>
          <cell r="B5365"/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  <cell r="G5365"/>
        </row>
        <row r="5366">
          <cell r="A5366" t="str">
            <v>638E02751</v>
          </cell>
          <cell r="B5366"/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  <cell r="G5366"/>
        </row>
        <row r="5367">
          <cell r="A5367" t="str">
            <v>638E02800</v>
          </cell>
          <cell r="B5367"/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  <cell r="G5367"/>
        </row>
        <row r="5368">
          <cell r="A5368" t="str">
            <v>638E02850</v>
          </cell>
          <cell r="B5368"/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  <cell r="G5368"/>
        </row>
        <row r="5369">
          <cell r="A5369" t="str">
            <v>638E02916</v>
          </cell>
          <cell r="B5369"/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  <cell r="G5369"/>
        </row>
        <row r="5370">
          <cell r="A5370" t="str">
            <v>638E02917</v>
          </cell>
          <cell r="B5370"/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  <cell r="G5370"/>
        </row>
        <row r="5371">
          <cell r="A5371" t="str">
            <v>638E02920</v>
          </cell>
          <cell r="B5371"/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  <cell r="G5371"/>
        </row>
        <row r="5372">
          <cell r="A5372" t="str">
            <v>638E02930</v>
          </cell>
          <cell r="B5372"/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  <cell r="G5372"/>
        </row>
        <row r="5373">
          <cell r="A5373" t="str">
            <v>638E02931</v>
          </cell>
          <cell r="B5373"/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  <cell r="G5373"/>
        </row>
        <row r="5374">
          <cell r="A5374" t="str">
            <v>638E02990</v>
          </cell>
          <cell r="B5374"/>
          <cell r="C5374" t="str">
            <v>FT</v>
          </cell>
          <cell r="D5374" t="str">
            <v>12" WATER MAIN POLYVINYL CHLORIDE PIPE AND FITTINGS</v>
          </cell>
          <cell r="F5374">
            <v>0</v>
          </cell>
          <cell r="G5374"/>
        </row>
        <row r="5375">
          <cell r="A5375" t="str">
            <v>638E03000</v>
          </cell>
          <cell r="B5375"/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  <cell r="G5375"/>
        </row>
        <row r="5376">
          <cell r="A5376" t="str">
            <v>638E03001</v>
          </cell>
          <cell r="B5376"/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  <cell r="G5376"/>
        </row>
        <row r="5377">
          <cell r="A5377" t="str">
            <v>638E03004</v>
          </cell>
          <cell r="B5377"/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  <cell r="G5377"/>
        </row>
        <row r="5378">
          <cell r="A5378" t="str">
            <v>638E03005</v>
          </cell>
          <cell r="B5378"/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  <cell r="G5378"/>
        </row>
        <row r="5379">
          <cell r="A5379" t="str">
            <v>638E03100</v>
          </cell>
          <cell r="B5379"/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  <cell r="G5379"/>
        </row>
        <row r="5380">
          <cell r="A5380" t="str">
            <v>638E03101</v>
          </cell>
          <cell r="B5380"/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  <cell r="G5380"/>
        </row>
        <row r="5381">
          <cell r="A5381" t="str">
            <v>638E03104</v>
          </cell>
          <cell r="B5381"/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  <cell r="G5381"/>
        </row>
        <row r="5382">
          <cell r="A5382" t="str">
            <v>638E03105</v>
          </cell>
          <cell r="B5382"/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  <cell r="G5382"/>
        </row>
        <row r="5383">
          <cell r="A5383" t="str">
            <v>638E03200</v>
          </cell>
          <cell r="B5383"/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  <cell r="G5383"/>
        </row>
        <row r="5384">
          <cell r="A5384" t="str">
            <v>638E03201</v>
          </cell>
          <cell r="B5384"/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  <cell r="G5384"/>
        </row>
        <row r="5385">
          <cell r="A5385" t="str">
            <v>638E03204</v>
          </cell>
          <cell r="B5385"/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  <cell r="G5385"/>
        </row>
        <row r="5386">
          <cell r="A5386" t="str">
            <v>638E03210</v>
          </cell>
          <cell r="B5386"/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638E03300</v>
          </cell>
          <cell r="B5387"/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  <cell r="G5387"/>
        </row>
        <row r="5388">
          <cell r="A5388" t="str">
            <v>638E03380</v>
          </cell>
          <cell r="B5388"/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  <cell r="G5388"/>
        </row>
        <row r="5389">
          <cell r="A5389" t="str">
            <v>638E03390</v>
          </cell>
          <cell r="B5389"/>
          <cell r="C5389" t="str">
            <v>FT</v>
          </cell>
          <cell r="D5389" t="str">
            <v>16" WATER MAIN POLYVINYL CHLORIDE PIPE AND FITTINGS</v>
          </cell>
          <cell r="F5389">
            <v>0</v>
          </cell>
          <cell r="G5389"/>
        </row>
        <row r="5390">
          <cell r="A5390" t="str">
            <v>638E03392</v>
          </cell>
          <cell r="B5390"/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  <cell r="G5390"/>
        </row>
        <row r="5391">
          <cell r="A5391" t="str">
            <v>638E03400</v>
          </cell>
          <cell r="B5391"/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  <cell r="G5391"/>
        </row>
        <row r="5392">
          <cell r="A5392" t="str">
            <v>638E03401</v>
          </cell>
          <cell r="B5392"/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  <cell r="G5392"/>
        </row>
        <row r="5393">
          <cell r="A5393" t="str">
            <v>638E03404</v>
          </cell>
          <cell r="B5393"/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  <cell r="G5393"/>
        </row>
        <row r="5394">
          <cell r="A5394" t="str">
            <v>638E03500</v>
          </cell>
          <cell r="B5394"/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638E03501</v>
          </cell>
          <cell r="B5395"/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638E03504</v>
          </cell>
          <cell r="B5396"/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638E03508</v>
          </cell>
          <cell r="B5397"/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  <cell r="G5397"/>
        </row>
        <row r="5398">
          <cell r="A5398" t="str">
            <v>638E03509</v>
          </cell>
          <cell r="B5398"/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  <cell r="G5398"/>
        </row>
        <row r="5399">
          <cell r="A5399" t="str">
            <v>638E03600</v>
          </cell>
          <cell r="B5399"/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  <cell r="G5399"/>
        </row>
        <row r="5400">
          <cell r="A5400" t="str">
            <v>638E03604</v>
          </cell>
          <cell r="B5400"/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638E03700</v>
          </cell>
          <cell r="B5401"/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  <cell r="G5401"/>
        </row>
        <row r="5402">
          <cell r="A5402" t="str">
            <v>638E03800</v>
          </cell>
          <cell r="B5402"/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  <cell r="G5402"/>
        </row>
        <row r="5403">
          <cell r="A5403" t="str">
            <v>638E03804</v>
          </cell>
          <cell r="B5403"/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  <cell r="G5403"/>
        </row>
        <row r="5404">
          <cell r="A5404" t="str">
            <v>638E03900</v>
          </cell>
          <cell r="B5404"/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638E03901</v>
          </cell>
          <cell r="B5405"/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638E03904</v>
          </cell>
          <cell r="B5406"/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638E04000</v>
          </cell>
          <cell r="B5407"/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  <cell r="G5407"/>
        </row>
        <row r="5408">
          <cell r="A5408" t="str">
            <v>638E04004</v>
          </cell>
          <cell r="B5408"/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  <cell r="G5408"/>
        </row>
        <row r="5409">
          <cell r="A5409" t="str">
            <v>638E04100</v>
          </cell>
          <cell r="B5409"/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  <cell r="G5409"/>
        </row>
        <row r="5410">
          <cell r="A5410" t="str">
            <v>638E04200</v>
          </cell>
          <cell r="B5410"/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  <cell r="G5410"/>
        </row>
        <row r="5411">
          <cell r="A5411" t="str">
            <v>638E04204</v>
          </cell>
          <cell r="B5411"/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  <cell r="G5411"/>
        </row>
        <row r="5412">
          <cell r="A5412" t="str">
            <v>638E04300</v>
          </cell>
          <cell r="B5412"/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  <cell r="G5412"/>
        </row>
        <row r="5413">
          <cell r="A5413" t="str">
            <v>638E04304</v>
          </cell>
          <cell r="B5413"/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  <cell r="G5413"/>
        </row>
        <row r="5414">
          <cell r="A5414" t="str">
            <v>638E04400</v>
          </cell>
          <cell r="B5414"/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638E04404</v>
          </cell>
          <cell r="B5415"/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638E04405</v>
          </cell>
          <cell r="B5416"/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  <cell r="G5416"/>
        </row>
        <row r="5417">
          <cell r="A5417" t="str">
            <v>638E04500</v>
          </cell>
          <cell r="B5417"/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  <cell r="G5417"/>
        </row>
        <row r="5418">
          <cell r="A5418" t="str">
            <v>638E04504</v>
          </cell>
          <cell r="B5418"/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  <cell r="G5418"/>
        </row>
        <row r="5419">
          <cell r="A5419" t="str">
            <v>638E04800</v>
          </cell>
          <cell r="B5419"/>
          <cell r="C5419" t="str">
            <v>FT</v>
          </cell>
          <cell r="D5419" t="str">
            <v>3/4" COPPER SERVICE BRANCH</v>
          </cell>
          <cell r="F5419">
            <v>0</v>
          </cell>
          <cell r="G5419"/>
        </row>
        <row r="5420">
          <cell r="A5420" t="str">
            <v>638E04801</v>
          </cell>
          <cell r="B5420"/>
          <cell r="C5420" t="str">
            <v>FT</v>
          </cell>
          <cell r="D5420" t="str">
            <v>3/4" COPPER SERVICE BRANCH, AS PER PLAN</v>
          </cell>
          <cell r="F5420">
            <v>0</v>
          </cell>
          <cell r="G5420"/>
        </row>
        <row r="5421">
          <cell r="A5421" t="str">
            <v>638E04900</v>
          </cell>
          <cell r="B5421"/>
          <cell r="C5421" t="str">
            <v>FT</v>
          </cell>
          <cell r="D5421" t="str">
            <v>1" COPPER SERVICE BRANCH</v>
          </cell>
          <cell r="F5421">
            <v>0</v>
          </cell>
          <cell r="G5421"/>
        </row>
        <row r="5422">
          <cell r="A5422" t="str">
            <v>638E04901</v>
          </cell>
          <cell r="B5422"/>
          <cell r="C5422" t="str">
            <v>FT</v>
          </cell>
          <cell r="D5422" t="str">
            <v>1" COPPER SERVICE BRANCH, AS PER PLAN</v>
          </cell>
          <cell r="F5422">
            <v>0</v>
          </cell>
          <cell r="G5422"/>
        </row>
        <row r="5423">
          <cell r="A5423" t="str">
            <v>638E04950</v>
          </cell>
          <cell r="B5423"/>
          <cell r="C5423" t="str">
            <v>FT</v>
          </cell>
          <cell r="D5423" t="str">
            <v>1-1/4" COPPER SERVICE BRANCH</v>
          </cell>
          <cell r="F5423">
            <v>0</v>
          </cell>
          <cell r="G5423"/>
        </row>
        <row r="5424">
          <cell r="A5424" t="str">
            <v>638E04951</v>
          </cell>
          <cell r="B5424"/>
          <cell r="C5424" t="str">
            <v>FT</v>
          </cell>
          <cell r="D5424" t="str">
            <v>1-1/4" COPPER SERVICE BRANCH, AS PER PLAN</v>
          </cell>
          <cell r="F5424">
            <v>0</v>
          </cell>
          <cell r="G5424"/>
        </row>
        <row r="5425">
          <cell r="A5425" t="str">
            <v>638E05000</v>
          </cell>
          <cell r="B5425"/>
          <cell r="C5425" t="str">
            <v>FT</v>
          </cell>
          <cell r="D5425" t="str">
            <v>1-1/2" COPPER SERVICE BRANCH</v>
          </cell>
          <cell r="F5425">
            <v>0</v>
          </cell>
          <cell r="G5425"/>
        </row>
        <row r="5426">
          <cell r="A5426" t="str">
            <v>638E05001</v>
          </cell>
          <cell r="B5426"/>
          <cell r="C5426" t="str">
            <v>FT</v>
          </cell>
          <cell r="D5426" t="str">
            <v>1-1/2" COPPER SERVICE BRANCH, AS PER PLAN</v>
          </cell>
          <cell r="F5426">
            <v>0</v>
          </cell>
          <cell r="G5426"/>
        </row>
        <row r="5427">
          <cell r="A5427" t="str">
            <v>638E05100</v>
          </cell>
          <cell r="B5427"/>
          <cell r="C5427" t="str">
            <v>FT</v>
          </cell>
          <cell r="D5427" t="str">
            <v>2" COPPER SERVICE BRANCH</v>
          </cell>
          <cell r="F5427">
            <v>0</v>
          </cell>
          <cell r="G5427"/>
        </row>
        <row r="5428">
          <cell r="A5428" t="str">
            <v>638E05101</v>
          </cell>
          <cell r="B5428"/>
          <cell r="C5428" t="str">
            <v>FT</v>
          </cell>
          <cell r="D5428" t="str">
            <v>2" COPPER SERVICE BRANCH, AS PER PLAN</v>
          </cell>
          <cell r="F5428">
            <v>0</v>
          </cell>
          <cell r="G5428"/>
        </row>
        <row r="5429">
          <cell r="A5429" t="str">
            <v>638E05102</v>
          </cell>
          <cell r="B5429"/>
          <cell r="C5429" t="str">
            <v>FT</v>
          </cell>
          <cell r="D5429" t="str">
            <v>2-1/2" COPPER SERVICE BRANCH</v>
          </cell>
          <cell r="F5429">
            <v>0</v>
          </cell>
          <cell r="G5429"/>
        </row>
        <row r="5430">
          <cell r="A5430" t="str">
            <v>638E05300</v>
          </cell>
          <cell r="B5430"/>
          <cell r="C5430" t="str">
            <v>FT</v>
          </cell>
          <cell r="D5430" t="str">
            <v>3/4" POLYETHYLENE SERVICE BRANCH</v>
          </cell>
          <cell r="F5430">
            <v>0</v>
          </cell>
          <cell r="G5430"/>
        </row>
        <row r="5431">
          <cell r="A5431" t="str">
            <v>638E05301</v>
          </cell>
          <cell r="B5431"/>
          <cell r="C5431" t="str">
            <v>FT</v>
          </cell>
          <cell r="D5431" t="str">
            <v>3/4" POLYETHYLENE SERVICE BRANCH, AS PER PLAN</v>
          </cell>
          <cell r="F5431">
            <v>0</v>
          </cell>
          <cell r="G5431"/>
        </row>
        <row r="5432">
          <cell r="A5432" t="str">
            <v>638E05400</v>
          </cell>
          <cell r="B5432"/>
          <cell r="C5432" t="str">
            <v>FT</v>
          </cell>
          <cell r="D5432" t="str">
            <v>1" POLYETHYLENE SERVICE BRANCH</v>
          </cell>
          <cell r="F5432">
            <v>0</v>
          </cell>
          <cell r="G5432"/>
        </row>
        <row r="5433">
          <cell r="A5433" t="str">
            <v>638E05401</v>
          </cell>
          <cell r="B5433"/>
          <cell r="C5433" t="str">
            <v>FT</v>
          </cell>
          <cell r="D5433" t="str">
            <v>1" POLYETHYLENE SERVICE BRANCH, AS PER PLAN</v>
          </cell>
          <cell r="F5433">
            <v>0</v>
          </cell>
          <cell r="G5433"/>
        </row>
        <row r="5434">
          <cell r="A5434" t="str">
            <v>638E05500</v>
          </cell>
          <cell r="B5434"/>
          <cell r="C5434" t="str">
            <v>FT</v>
          </cell>
          <cell r="D5434" t="str">
            <v>1-1/2" POLYETHYLENE SERVICE BRANCH</v>
          </cell>
          <cell r="F5434">
            <v>0</v>
          </cell>
          <cell r="G5434"/>
        </row>
        <row r="5435">
          <cell r="A5435" t="str">
            <v>638E05501</v>
          </cell>
          <cell r="B5435"/>
          <cell r="C5435" t="str">
            <v>FT</v>
          </cell>
          <cell r="D5435" t="str">
            <v>1-1/2" POLYETHYLENE SERVICE BRANCH, AS PER PLAN</v>
          </cell>
          <cell r="F5435">
            <v>0</v>
          </cell>
          <cell r="G5435"/>
        </row>
        <row r="5436">
          <cell r="A5436" t="str">
            <v>638E05600</v>
          </cell>
          <cell r="B5436"/>
          <cell r="C5436" t="str">
            <v>FT</v>
          </cell>
          <cell r="D5436" t="str">
            <v>2" POLYETHYLENE SERVICE BRANCH</v>
          </cell>
          <cell r="F5436">
            <v>0</v>
          </cell>
          <cell r="G5436"/>
        </row>
        <row r="5437">
          <cell r="A5437" t="str">
            <v>638E05700</v>
          </cell>
          <cell r="B5437"/>
          <cell r="C5437" t="str">
            <v>FT</v>
          </cell>
          <cell r="D5437" t="str">
            <v>3/4" POLYBUTYLENE SERVICE BRANCH</v>
          </cell>
          <cell r="F5437">
            <v>0</v>
          </cell>
          <cell r="G5437"/>
        </row>
        <row r="5438">
          <cell r="A5438" t="str">
            <v>638E05800</v>
          </cell>
          <cell r="B5438"/>
          <cell r="C5438" t="str">
            <v>FT</v>
          </cell>
          <cell r="D5438" t="str">
            <v>1" POLYBUTYLENE SERVICE BRANCH</v>
          </cell>
          <cell r="F5438">
            <v>0</v>
          </cell>
          <cell r="G5438"/>
        </row>
        <row r="5439">
          <cell r="A5439" t="str">
            <v>638E05900</v>
          </cell>
          <cell r="B5439"/>
          <cell r="C5439" t="str">
            <v>FT</v>
          </cell>
          <cell r="D5439" t="str">
            <v>1-1/2" POLYBUTYLENE SERVICE BRANCH</v>
          </cell>
          <cell r="F5439">
            <v>0</v>
          </cell>
          <cell r="G5439"/>
        </row>
        <row r="5440">
          <cell r="A5440" t="str">
            <v>638E06000</v>
          </cell>
          <cell r="B5440"/>
          <cell r="C5440" t="str">
            <v>FT</v>
          </cell>
          <cell r="D5440" t="str">
            <v>2" POLYBUTYLENE SERVICE BRANCH</v>
          </cell>
          <cell r="F5440">
            <v>0</v>
          </cell>
          <cell r="G5440"/>
        </row>
        <row r="5441">
          <cell r="A5441" t="str">
            <v>638E06200</v>
          </cell>
          <cell r="B5441"/>
          <cell r="C5441" t="str">
            <v>FT</v>
          </cell>
          <cell r="D5441" t="str">
            <v>POLYETHYLENE ENCASEMENT</v>
          </cell>
          <cell r="F5441">
            <v>0</v>
          </cell>
          <cell r="G5441"/>
        </row>
        <row r="5442">
          <cell r="A5442" t="str">
            <v>638E06300</v>
          </cell>
          <cell r="B5442"/>
          <cell r="C5442" t="str">
            <v>FT</v>
          </cell>
          <cell r="D5442" t="str">
            <v>8" STEEL PIPE ENCASEMENT, OPEN CUT</v>
          </cell>
          <cell r="F5442">
            <v>0</v>
          </cell>
          <cell r="G5442"/>
        </row>
        <row r="5443">
          <cell r="A5443" t="str">
            <v>638E06400</v>
          </cell>
          <cell r="B5443"/>
          <cell r="C5443" t="str">
            <v>FT</v>
          </cell>
          <cell r="D5443" t="str">
            <v>10" STEEL PIPE ENCASEMENT, OPEN CUT</v>
          </cell>
          <cell r="F5443">
            <v>0</v>
          </cell>
          <cell r="G5443"/>
        </row>
        <row r="5444">
          <cell r="A5444" t="str">
            <v>638E06401</v>
          </cell>
          <cell r="B5444"/>
          <cell r="C5444" t="str">
            <v>FT</v>
          </cell>
          <cell r="D5444" t="str">
            <v>10" STEEL PIPE ENCASEMENT, OPEN CUT, AS PER PLAN</v>
          </cell>
          <cell r="F5444">
            <v>0</v>
          </cell>
          <cell r="G5444"/>
        </row>
        <row r="5445">
          <cell r="A5445" t="str">
            <v>638E06500</v>
          </cell>
          <cell r="B5445"/>
          <cell r="C5445" t="str">
            <v>FT</v>
          </cell>
          <cell r="D5445" t="str">
            <v>12" STEEL PIPE ENCASEMENT, OPEN CUT</v>
          </cell>
          <cell r="F5445">
            <v>0</v>
          </cell>
          <cell r="G5445"/>
        </row>
        <row r="5446">
          <cell r="A5446" t="str">
            <v>638E06501</v>
          </cell>
          <cell r="B5446"/>
          <cell r="C5446" t="str">
            <v>FT</v>
          </cell>
          <cell r="D5446" t="str">
            <v>12" STEEL PIPE ENCASEMENT, OPEN CUT, AS PER PLAN</v>
          </cell>
          <cell r="F5446">
            <v>0</v>
          </cell>
          <cell r="G5446"/>
        </row>
        <row r="5447">
          <cell r="A5447" t="str">
            <v>638E06600</v>
          </cell>
          <cell r="B5447"/>
          <cell r="C5447" t="str">
            <v>FT</v>
          </cell>
          <cell r="D5447" t="str">
            <v>14" STEEL PIPE ENCASEMENT, OPEN CUT</v>
          </cell>
          <cell r="F5447">
            <v>0</v>
          </cell>
          <cell r="G5447"/>
        </row>
        <row r="5448">
          <cell r="A5448" t="str">
            <v>638E06601</v>
          </cell>
          <cell r="B5448"/>
          <cell r="C5448" t="str">
            <v>FT</v>
          </cell>
          <cell r="D5448" t="str">
            <v>14" STEEL PIPE ENCASEMENT, OPEN CUT, AS PER PLAN</v>
          </cell>
          <cell r="F5448">
            <v>0</v>
          </cell>
          <cell r="G5448"/>
        </row>
        <row r="5449">
          <cell r="A5449" t="str">
            <v>638E06700</v>
          </cell>
          <cell r="B5449"/>
          <cell r="C5449" t="str">
            <v>FT</v>
          </cell>
          <cell r="D5449" t="str">
            <v>16" STEEL PIPE ENCASEMENT, OPEN CUT</v>
          </cell>
          <cell r="F5449">
            <v>0</v>
          </cell>
          <cell r="G5449"/>
        </row>
        <row r="5450">
          <cell r="A5450" t="str">
            <v>638E06701</v>
          </cell>
          <cell r="B5450"/>
          <cell r="C5450" t="str">
            <v>FT</v>
          </cell>
          <cell r="D5450" t="str">
            <v>16" STEEL PIPE ENCASEMENT, OPEN CUT, AS PER PLAN</v>
          </cell>
          <cell r="F5450">
            <v>0</v>
          </cell>
          <cell r="G5450"/>
        </row>
        <row r="5451">
          <cell r="A5451" t="str">
            <v>638E06702</v>
          </cell>
          <cell r="B5451"/>
          <cell r="C5451" t="str">
            <v>FT</v>
          </cell>
          <cell r="D5451" t="str">
            <v>18" STEEL PIPE ENCASEMENT, OPEN CUT</v>
          </cell>
          <cell r="F5451">
            <v>0</v>
          </cell>
          <cell r="G5451"/>
        </row>
        <row r="5452">
          <cell r="A5452" t="str">
            <v>638E06703</v>
          </cell>
          <cell r="B5452"/>
          <cell r="C5452" t="str">
            <v>FT</v>
          </cell>
          <cell r="D5452" t="str">
            <v>18" STEEL PIPE ENCASEMENT, OPEN CUT, AS PER PLAN</v>
          </cell>
          <cell r="F5452">
            <v>0</v>
          </cell>
          <cell r="G5452"/>
        </row>
        <row r="5453">
          <cell r="A5453" t="str">
            <v>638E06704</v>
          </cell>
          <cell r="B5453"/>
          <cell r="C5453" t="str">
            <v>FT</v>
          </cell>
          <cell r="D5453" t="str">
            <v>20" STEEL PIPE ENCASEMENT, OPEN CUT</v>
          </cell>
          <cell r="F5453">
            <v>0</v>
          </cell>
          <cell r="G5453"/>
        </row>
        <row r="5454">
          <cell r="A5454" t="str">
            <v>638E06705</v>
          </cell>
          <cell r="B5454"/>
          <cell r="C5454" t="str">
            <v>FT</v>
          </cell>
          <cell r="D5454" t="str">
            <v>20" STEEL PIPE ENCASEMENT, OPEN CUT, AS PER PLAN</v>
          </cell>
          <cell r="F5454">
            <v>0</v>
          </cell>
          <cell r="G5454"/>
        </row>
        <row r="5455">
          <cell r="A5455" t="str">
            <v>638E06706</v>
          </cell>
          <cell r="B5455"/>
          <cell r="C5455" t="str">
            <v>FT</v>
          </cell>
          <cell r="D5455" t="str">
            <v>22" STEEL PIPE ENCASEMENT, OPEN CUT</v>
          </cell>
          <cell r="F5455">
            <v>0</v>
          </cell>
          <cell r="G5455"/>
        </row>
        <row r="5456">
          <cell r="A5456" t="str">
            <v>638E06708</v>
          </cell>
          <cell r="B5456"/>
          <cell r="C5456" t="str">
            <v>FT</v>
          </cell>
          <cell r="D5456" t="str">
            <v>24" STEEL PIPE ENCASEMENT, OPEN CUT</v>
          </cell>
          <cell r="F5456">
            <v>0</v>
          </cell>
          <cell r="G5456"/>
        </row>
        <row r="5457">
          <cell r="A5457" t="str">
            <v>638E06709</v>
          </cell>
          <cell r="B5457"/>
          <cell r="C5457" t="str">
            <v>FT</v>
          </cell>
          <cell r="D5457" t="str">
            <v>24" STEEL PIPE ENCASEMENT, OPEN CUT, AS PER PLAN</v>
          </cell>
          <cell r="F5457">
            <v>0</v>
          </cell>
          <cell r="G5457"/>
        </row>
        <row r="5458">
          <cell r="A5458" t="str">
            <v>638E06710</v>
          </cell>
          <cell r="B5458"/>
          <cell r="C5458" t="str">
            <v>FT</v>
          </cell>
          <cell r="D5458" t="str">
            <v>28" STEEL PIPE ENCASEMENT, OPEN CUT</v>
          </cell>
          <cell r="F5458">
            <v>0</v>
          </cell>
          <cell r="G5458"/>
        </row>
        <row r="5459">
          <cell r="A5459" t="str">
            <v>638E06711</v>
          </cell>
          <cell r="B5459"/>
          <cell r="C5459" t="str">
            <v>FT</v>
          </cell>
          <cell r="D5459" t="str">
            <v>28" STEEL PIPE ENCASEMENT, OPEN CUT, AS PER PLAN</v>
          </cell>
          <cell r="F5459">
            <v>0</v>
          </cell>
          <cell r="G5459"/>
        </row>
        <row r="5460">
          <cell r="A5460" t="str">
            <v>638E06712</v>
          </cell>
          <cell r="B5460"/>
          <cell r="C5460" t="str">
            <v>FT</v>
          </cell>
          <cell r="D5460" t="str">
            <v>30" STEEL PIPE ENCASEMENT, OPEN CUT</v>
          </cell>
          <cell r="F5460">
            <v>0</v>
          </cell>
          <cell r="G5460"/>
        </row>
        <row r="5461">
          <cell r="A5461" t="str">
            <v>638E06714</v>
          </cell>
          <cell r="B5461"/>
          <cell r="C5461" t="str">
            <v>FT</v>
          </cell>
          <cell r="D5461" t="str">
            <v>26" STEEL PIPE ENCASEMENT, OPEN CUT</v>
          </cell>
          <cell r="F5461">
            <v>0</v>
          </cell>
          <cell r="G5461"/>
        </row>
        <row r="5462">
          <cell r="A5462" t="str">
            <v>638E06904</v>
          </cell>
          <cell r="B5462"/>
          <cell r="C5462" t="str">
            <v>FT</v>
          </cell>
          <cell r="D5462" t="str">
            <v>36" STEEL PIPE ENCASEMENT, OPEN CUT</v>
          </cell>
          <cell r="F5462">
            <v>0</v>
          </cell>
          <cell r="G5462"/>
        </row>
        <row r="5463">
          <cell r="A5463" t="str">
            <v>638E06905</v>
          </cell>
          <cell r="B5463"/>
          <cell r="C5463" t="str">
            <v>FT</v>
          </cell>
          <cell r="D5463" t="str">
            <v>36" STEEL PIPE ENCASEMENT, OPEN CUT, AS PER PLAN</v>
          </cell>
          <cell r="F5463">
            <v>0</v>
          </cell>
          <cell r="G5463"/>
        </row>
        <row r="5464">
          <cell r="A5464" t="str">
            <v>638E06910</v>
          </cell>
          <cell r="B5464"/>
          <cell r="C5464" t="str">
            <v>FT</v>
          </cell>
          <cell r="D5464" t="str">
            <v>40" STEEL PIPE ENCASEMENT, OPEN CUT</v>
          </cell>
          <cell r="F5464">
            <v>0</v>
          </cell>
          <cell r="G5464"/>
        </row>
        <row r="5465">
          <cell r="A5465" t="str">
            <v>638E06911</v>
          </cell>
          <cell r="B5465"/>
          <cell r="C5465" t="str">
            <v>FT</v>
          </cell>
          <cell r="D5465" t="str">
            <v>40" STEEL PIPE ENCASEMENT, OPEN CUT, AS PER PLAN</v>
          </cell>
          <cell r="F5465">
            <v>0</v>
          </cell>
          <cell r="G5465"/>
        </row>
        <row r="5466">
          <cell r="A5466" t="str">
            <v>638E06912</v>
          </cell>
          <cell r="B5466"/>
          <cell r="C5466" t="str">
            <v>FT</v>
          </cell>
          <cell r="D5466" t="str">
            <v>48" STEEL PIPE ENCASEMENT, OPEN CUT</v>
          </cell>
          <cell r="F5466">
            <v>0</v>
          </cell>
          <cell r="G5466"/>
        </row>
        <row r="5467">
          <cell r="A5467" t="str">
            <v>638E06913</v>
          </cell>
          <cell r="B5467"/>
          <cell r="C5467" t="str">
            <v>FT</v>
          </cell>
          <cell r="D5467" t="str">
            <v>48" STEEL PIPE ENCASEMENT, OPEN CUT, AS PER PLAN</v>
          </cell>
          <cell r="F5467">
            <v>0</v>
          </cell>
          <cell r="G5467"/>
        </row>
        <row r="5468">
          <cell r="A5468" t="str">
            <v>638E06914</v>
          </cell>
          <cell r="B5468"/>
          <cell r="C5468" t="str">
            <v>FT</v>
          </cell>
          <cell r="D5468" t="str">
            <v>54" STEEL PIPE ENCASEMENT, OPEN CUT</v>
          </cell>
          <cell r="F5468">
            <v>0</v>
          </cell>
          <cell r="G5468"/>
        </row>
        <row r="5469">
          <cell r="A5469" t="str">
            <v>638E06920</v>
          </cell>
          <cell r="B5469"/>
          <cell r="C5469" t="str">
            <v>FT</v>
          </cell>
          <cell r="D5469" t="str">
            <v>60" STEEL PIPE ENCASEMENT, OPEN CUT</v>
          </cell>
          <cell r="F5469">
            <v>0</v>
          </cell>
          <cell r="G5469"/>
        </row>
        <row r="5470">
          <cell r="A5470" t="str">
            <v>638E06921</v>
          </cell>
          <cell r="B5470"/>
          <cell r="C5470" t="str">
            <v>FT</v>
          </cell>
          <cell r="D5470" t="str">
            <v>60" STEEL PIPE ENCASEMENT, OPEN CUT, AS PER PLAN</v>
          </cell>
          <cell r="F5470">
            <v>0</v>
          </cell>
          <cell r="G5470"/>
        </row>
        <row r="5471">
          <cell r="A5471" t="str">
            <v>638E07000</v>
          </cell>
          <cell r="B5471"/>
          <cell r="C5471" t="str">
            <v>FT</v>
          </cell>
          <cell r="D5471" t="str">
            <v>10" STEEL PIPE ENCASEMENT, BORED OR JACKED</v>
          </cell>
          <cell r="F5471">
            <v>0</v>
          </cell>
          <cell r="G5471"/>
        </row>
        <row r="5472">
          <cell r="A5472" t="str">
            <v>638E07001</v>
          </cell>
          <cell r="B5472"/>
          <cell r="C5472" t="str">
            <v>FT</v>
          </cell>
          <cell r="D5472" t="str">
            <v>10" STEEL PIPE ENCASEMENT, BORED OR JACKED, AS PER PLAN</v>
          </cell>
          <cell r="F5472">
            <v>0</v>
          </cell>
          <cell r="G5472"/>
        </row>
        <row r="5473">
          <cell r="A5473" t="str">
            <v>638E07100</v>
          </cell>
          <cell r="B5473"/>
          <cell r="C5473" t="str">
            <v>FT</v>
          </cell>
          <cell r="D5473" t="str">
            <v>12" STEEL PIPE ENCASEMENT, BORED OR JACKED</v>
          </cell>
          <cell r="F5473">
            <v>0</v>
          </cell>
          <cell r="G5473"/>
        </row>
        <row r="5474">
          <cell r="A5474" t="str">
            <v>638E07101</v>
          </cell>
          <cell r="B5474"/>
          <cell r="C5474" t="str">
            <v>FT</v>
          </cell>
          <cell r="D5474" t="str">
            <v>12" STEEL PIPE ENCASEMENT, BORED OR JACKED, AS PER PLAN</v>
          </cell>
          <cell r="F5474">
            <v>0</v>
          </cell>
          <cell r="G5474"/>
        </row>
        <row r="5475">
          <cell r="A5475" t="str">
            <v>638E07200</v>
          </cell>
          <cell r="B5475"/>
          <cell r="C5475" t="str">
            <v>FT</v>
          </cell>
          <cell r="D5475" t="str">
            <v>14" STEEL PIPE ENCASEMENT, BORED OR JACKED</v>
          </cell>
          <cell r="F5475">
            <v>0</v>
          </cell>
          <cell r="G5475"/>
        </row>
        <row r="5476">
          <cell r="A5476" t="str">
            <v>638E07201</v>
          </cell>
          <cell r="B5476"/>
          <cell r="C5476" t="str">
            <v>FT</v>
          </cell>
          <cell r="D5476" t="str">
            <v>14" STEEL PIPE ENCASEMENT, BORED OR JACKED, AS PER PLAN</v>
          </cell>
          <cell r="F5476">
            <v>0</v>
          </cell>
          <cell r="G5476"/>
        </row>
        <row r="5477">
          <cell r="A5477" t="str">
            <v>638E07300</v>
          </cell>
          <cell r="B5477"/>
          <cell r="C5477" t="str">
            <v>FT</v>
          </cell>
          <cell r="D5477" t="str">
            <v>16" STEEL PIPE ENCASEMENT, BORED OR JACKED</v>
          </cell>
          <cell r="F5477">
            <v>0</v>
          </cell>
          <cell r="G5477"/>
        </row>
        <row r="5478">
          <cell r="A5478" t="str">
            <v>638E07301</v>
          </cell>
          <cell r="B5478"/>
          <cell r="C5478" t="str">
            <v>FT</v>
          </cell>
          <cell r="D5478" t="str">
            <v>16" STEEL PIPE ENCASEMENT, BORED OR JACKED, AS PER PLAN</v>
          </cell>
          <cell r="F5478">
            <v>0</v>
          </cell>
          <cell r="G5478"/>
        </row>
        <row r="5479">
          <cell r="A5479" t="str">
            <v>638E07302</v>
          </cell>
          <cell r="B5479"/>
          <cell r="C5479" t="str">
            <v>FT</v>
          </cell>
          <cell r="D5479" t="str">
            <v>18" STEEL PIPE ENCASEMENT, BORED OR JACKED</v>
          </cell>
          <cell r="F5479">
            <v>0</v>
          </cell>
          <cell r="G5479"/>
        </row>
        <row r="5480">
          <cell r="A5480" t="str">
            <v>638E07303</v>
          </cell>
          <cell r="B5480"/>
          <cell r="C5480" t="str">
            <v>FT</v>
          </cell>
          <cell r="D5480" t="str">
            <v>18" STEEL PIPE ENCASEMENT, BORED OR JACKED, AS PER PLAN</v>
          </cell>
          <cell r="F5480">
            <v>0</v>
          </cell>
          <cell r="G5480"/>
        </row>
        <row r="5481">
          <cell r="A5481" t="str">
            <v>638E07304</v>
          </cell>
          <cell r="B5481"/>
          <cell r="C5481" t="str">
            <v>FT</v>
          </cell>
          <cell r="D5481" t="str">
            <v>20" STEEL PIPE ENCASEMENT, BORED OR JACKED</v>
          </cell>
          <cell r="F5481">
            <v>0</v>
          </cell>
          <cell r="G5481"/>
        </row>
        <row r="5482">
          <cell r="A5482" t="str">
            <v>638E07305</v>
          </cell>
          <cell r="B5482"/>
          <cell r="C5482" t="str">
            <v>FT</v>
          </cell>
          <cell r="D5482" t="str">
            <v>20" STEEL PIPE ENCASEMENT, BORED OR JACKED, AS PER PLAN</v>
          </cell>
          <cell r="F5482">
            <v>0</v>
          </cell>
          <cell r="G5482"/>
        </row>
        <row r="5483">
          <cell r="A5483" t="str">
            <v>638E07306</v>
          </cell>
          <cell r="B5483"/>
          <cell r="C5483" t="str">
            <v>FT</v>
          </cell>
          <cell r="D5483" t="str">
            <v>22" STEEL PIPE ENCASEMENT, BORED OR JACKED</v>
          </cell>
          <cell r="F5483">
            <v>0</v>
          </cell>
          <cell r="G5483"/>
        </row>
        <row r="5484">
          <cell r="A5484" t="str">
            <v>638E07307</v>
          </cell>
          <cell r="B5484"/>
          <cell r="C5484" t="str">
            <v>FT</v>
          </cell>
          <cell r="D5484" t="str">
            <v>22" STEEL PIPE ENCASEMENT, BORED OR JACKED, AS PER PLAN</v>
          </cell>
          <cell r="F5484">
            <v>0</v>
          </cell>
          <cell r="G5484"/>
        </row>
        <row r="5485">
          <cell r="A5485" t="str">
            <v>638E07310</v>
          </cell>
          <cell r="B5485"/>
          <cell r="C5485" t="str">
            <v>FT</v>
          </cell>
          <cell r="D5485" t="str">
            <v>24" STEEL PIPE ENCASEMENT, BORED OR JACKED</v>
          </cell>
          <cell r="F5485">
            <v>0</v>
          </cell>
          <cell r="G5485"/>
        </row>
        <row r="5486">
          <cell r="A5486" t="str">
            <v>638E07311</v>
          </cell>
          <cell r="B5486"/>
          <cell r="C5486" t="str">
            <v>FT</v>
          </cell>
          <cell r="D5486" t="str">
            <v>24" STEEL PIPE ENCASEMENT, BORED OR JACKED, AS PER PLAN</v>
          </cell>
          <cell r="F5486">
            <v>0</v>
          </cell>
          <cell r="G5486"/>
        </row>
        <row r="5487">
          <cell r="A5487" t="str">
            <v>638E07314</v>
          </cell>
          <cell r="B5487"/>
          <cell r="C5487" t="str">
            <v>FT</v>
          </cell>
          <cell r="D5487" t="str">
            <v>30" STEEL PIPE ENCASEMENT, BORED OR JACKED</v>
          </cell>
          <cell r="F5487">
            <v>0</v>
          </cell>
          <cell r="G5487"/>
        </row>
        <row r="5488">
          <cell r="A5488" t="str">
            <v>638E07315</v>
          </cell>
          <cell r="B5488"/>
          <cell r="C5488" t="str">
            <v>FT</v>
          </cell>
          <cell r="D5488" t="str">
            <v>30" STEEL PIPE ENCASEMENT, BORED OR JACKED, AS PER PLAN</v>
          </cell>
          <cell r="F5488">
            <v>0</v>
          </cell>
          <cell r="G5488"/>
        </row>
        <row r="5489">
          <cell r="A5489" t="str">
            <v>638E07316</v>
          </cell>
          <cell r="B5489"/>
          <cell r="C5489" t="str">
            <v>FT</v>
          </cell>
          <cell r="D5489" t="str">
            <v>36" STEEL PIPE ENCASEMENT, BORED OR JACKED</v>
          </cell>
          <cell r="F5489">
            <v>0</v>
          </cell>
          <cell r="G5489"/>
        </row>
        <row r="5490">
          <cell r="A5490" t="str">
            <v>638E07317</v>
          </cell>
          <cell r="B5490"/>
          <cell r="C5490" t="str">
            <v>FT</v>
          </cell>
          <cell r="D5490" t="str">
            <v>36" STEEL PIPE ENCASEMENT, BORED OR JACKED, AS PER PLAN</v>
          </cell>
          <cell r="F5490">
            <v>0</v>
          </cell>
          <cell r="G5490"/>
        </row>
        <row r="5491">
          <cell r="A5491" t="str">
            <v>638E07318</v>
          </cell>
          <cell r="B5491"/>
          <cell r="C5491" t="str">
            <v>FT</v>
          </cell>
          <cell r="D5491" t="str">
            <v>40" STEEL PIPE ENCASEMENT, BORED OR JACKED</v>
          </cell>
          <cell r="F5491">
            <v>0</v>
          </cell>
          <cell r="G5491"/>
        </row>
        <row r="5492">
          <cell r="A5492" t="str">
            <v>638E07320</v>
          </cell>
          <cell r="B5492"/>
          <cell r="C5492" t="str">
            <v>FT</v>
          </cell>
          <cell r="D5492" t="str">
            <v>48" STEEL PIPE ENCASEMENT, BORED OR JACKED</v>
          </cell>
          <cell r="F5492">
            <v>0</v>
          </cell>
          <cell r="G5492"/>
        </row>
        <row r="5493">
          <cell r="A5493" t="str">
            <v>638E07321</v>
          </cell>
          <cell r="B5493"/>
          <cell r="C5493" t="str">
            <v>FT</v>
          </cell>
          <cell r="D5493" t="str">
            <v>48" STEEL PIPE ENCASEMENT, BORED OR JACKED, AS PER PLAN</v>
          </cell>
          <cell r="F5493">
            <v>0</v>
          </cell>
          <cell r="G5493"/>
        </row>
        <row r="5494">
          <cell r="A5494" t="str">
            <v>638E07330</v>
          </cell>
          <cell r="B5494"/>
          <cell r="C5494" t="str">
            <v>FT</v>
          </cell>
          <cell r="D5494" t="str">
            <v>54" STEEL PIPE ENCASEMENT, BORED OR JACKED</v>
          </cell>
          <cell r="F5494">
            <v>0</v>
          </cell>
          <cell r="G5494"/>
        </row>
        <row r="5495">
          <cell r="A5495" t="str">
            <v>638E07334</v>
          </cell>
          <cell r="B5495"/>
          <cell r="C5495" t="str">
            <v>FT</v>
          </cell>
          <cell r="D5495" t="str">
            <v>60" STEEL PIPE ENCASEMENT, BORED OR JACKED</v>
          </cell>
          <cell r="F5495">
            <v>0</v>
          </cell>
          <cell r="G5495"/>
        </row>
        <row r="5496">
          <cell r="A5496" t="str">
            <v>638E07470</v>
          </cell>
          <cell r="B5496"/>
          <cell r="C5496" t="str">
            <v>EACH</v>
          </cell>
          <cell r="D5496" t="str">
            <v>4" GATE VALVE</v>
          </cell>
          <cell r="F5496">
            <v>0</v>
          </cell>
          <cell r="G5496"/>
        </row>
        <row r="5497">
          <cell r="A5497" t="str">
            <v>638E07480</v>
          </cell>
          <cell r="B5497"/>
          <cell r="C5497" t="str">
            <v>EACH</v>
          </cell>
          <cell r="D5497" t="str">
            <v>6" GATE VALVE</v>
          </cell>
          <cell r="F5497">
            <v>0</v>
          </cell>
          <cell r="G5497"/>
        </row>
        <row r="5498">
          <cell r="A5498" t="str">
            <v>638E07481</v>
          </cell>
          <cell r="B5498"/>
          <cell r="C5498" t="str">
            <v>EACH</v>
          </cell>
          <cell r="D5498" t="str">
            <v>6" GATE VALVE, AS PER PLAN</v>
          </cell>
          <cell r="F5498">
            <v>0</v>
          </cell>
          <cell r="G5498"/>
        </row>
        <row r="5499">
          <cell r="A5499" t="str">
            <v>638E07490</v>
          </cell>
          <cell r="B5499"/>
          <cell r="C5499" t="str">
            <v>EACH</v>
          </cell>
          <cell r="D5499" t="str">
            <v>8" GATE VALVE</v>
          </cell>
          <cell r="F5499">
            <v>0</v>
          </cell>
          <cell r="G5499"/>
        </row>
        <row r="5500">
          <cell r="A5500" t="str">
            <v>638E07491</v>
          </cell>
          <cell r="B5500"/>
          <cell r="C5500" t="str">
            <v>EACH</v>
          </cell>
          <cell r="D5500" t="str">
            <v>8" GATE VALVE, AS PER PLAN</v>
          </cell>
          <cell r="F5500">
            <v>0</v>
          </cell>
          <cell r="G5500"/>
        </row>
        <row r="5501">
          <cell r="A5501" t="str">
            <v>638E07500</v>
          </cell>
          <cell r="B5501"/>
          <cell r="C5501" t="str">
            <v>EACH</v>
          </cell>
          <cell r="D5501" t="str">
            <v>12" GATE VALVE</v>
          </cell>
          <cell r="F5501">
            <v>0</v>
          </cell>
          <cell r="G5501"/>
        </row>
        <row r="5502">
          <cell r="A5502" t="str">
            <v>638E07501</v>
          </cell>
          <cell r="B5502"/>
          <cell r="C5502" t="str">
            <v>EACH</v>
          </cell>
          <cell r="D5502" t="str">
            <v>12" GATE VALVE, AS PER PLAN</v>
          </cell>
          <cell r="F5502">
            <v>0</v>
          </cell>
          <cell r="G5502"/>
        </row>
        <row r="5503">
          <cell r="A5503" t="str">
            <v>638E07608</v>
          </cell>
          <cell r="B5503"/>
          <cell r="C5503" t="str">
            <v>EACH</v>
          </cell>
          <cell r="D5503" t="str">
            <v>VALVE BOX</v>
          </cell>
          <cell r="F5503">
            <v>0</v>
          </cell>
          <cell r="G5503"/>
        </row>
        <row r="5504">
          <cell r="A5504" t="str">
            <v>638E07609</v>
          </cell>
          <cell r="B5504"/>
          <cell r="C5504" t="str">
            <v>EACH</v>
          </cell>
          <cell r="D5504" t="str">
            <v>VALVE BOX, AS PER PLAN</v>
          </cell>
          <cell r="F5504">
            <v>0</v>
          </cell>
          <cell r="G5504"/>
        </row>
        <row r="5505">
          <cell r="A5505" t="str">
            <v>638E07690</v>
          </cell>
          <cell r="B5505"/>
          <cell r="C5505" t="str">
            <v>EACH</v>
          </cell>
          <cell r="D5505" t="str">
            <v>2" GATE VALVE AND VALVE BOX</v>
          </cell>
          <cell r="F5505">
            <v>0</v>
          </cell>
          <cell r="G5505"/>
        </row>
        <row r="5506">
          <cell r="A5506" t="str">
            <v>638E07691</v>
          </cell>
          <cell r="B5506"/>
          <cell r="C5506" t="str">
            <v>EACH</v>
          </cell>
          <cell r="D5506" t="str">
            <v>2" GATE VALVE AND VALVE BOX, AS PER PLAN</v>
          </cell>
          <cell r="F5506">
            <v>0</v>
          </cell>
          <cell r="G5506"/>
        </row>
        <row r="5507">
          <cell r="A5507" t="str">
            <v>638E07700</v>
          </cell>
          <cell r="B5507"/>
          <cell r="C5507" t="str">
            <v>EACH</v>
          </cell>
          <cell r="D5507" t="str">
            <v>4" GATE VALVE AND VALVE BOX</v>
          </cell>
          <cell r="F5507">
            <v>0</v>
          </cell>
          <cell r="G5507"/>
        </row>
        <row r="5508">
          <cell r="A5508" t="str">
            <v>638E07701</v>
          </cell>
          <cell r="B5508"/>
          <cell r="C5508" t="str">
            <v>EACH</v>
          </cell>
          <cell r="D5508" t="str">
            <v>4" GATE VALVE AND VALVE BOX, AS PER PLAN</v>
          </cell>
          <cell r="F5508">
            <v>0</v>
          </cell>
          <cell r="G5508"/>
        </row>
        <row r="5509">
          <cell r="A5509" t="str">
            <v>638E07800</v>
          </cell>
          <cell r="B5509"/>
          <cell r="C5509" t="str">
            <v>EACH</v>
          </cell>
          <cell r="D5509" t="str">
            <v>6" GATE VALVE AND VALVE BOX</v>
          </cell>
          <cell r="F5509">
            <v>0</v>
          </cell>
          <cell r="G5509"/>
        </row>
        <row r="5510">
          <cell r="A5510" t="str">
            <v>638E07801</v>
          </cell>
          <cell r="B5510"/>
          <cell r="C5510" t="str">
            <v>EACH</v>
          </cell>
          <cell r="D5510" t="str">
            <v>6" GATE VALVE AND VALVE BOX, AS PER PLAN</v>
          </cell>
          <cell r="F5510">
            <v>0</v>
          </cell>
          <cell r="G5510"/>
        </row>
        <row r="5511">
          <cell r="A5511" t="str">
            <v>638E07900</v>
          </cell>
          <cell r="B5511"/>
          <cell r="C5511" t="str">
            <v>EACH</v>
          </cell>
          <cell r="D5511" t="str">
            <v>8" GATE VALVE AND VALVE BOX</v>
          </cell>
          <cell r="F5511">
            <v>0</v>
          </cell>
          <cell r="G5511"/>
        </row>
        <row r="5512">
          <cell r="A5512" t="str">
            <v>638E07901</v>
          </cell>
          <cell r="B5512"/>
          <cell r="C5512" t="str">
            <v>EACH</v>
          </cell>
          <cell r="D5512" t="str">
            <v>8" GATE VALVE AND VALVE BOX, AS PER PLAN</v>
          </cell>
          <cell r="F5512">
            <v>0</v>
          </cell>
          <cell r="G5512"/>
        </row>
        <row r="5513">
          <cell r="A5513" t="str">
            <v>638E08000</v>
          </cell>
          <cell r="B5513"/>
          <cell r="C5513" t="str">
            <v>EACH</v>
          </cell>
          <cell r="D5513" t="str">
            <v>10" GATE VALVE AND VALVE BOX</v>
          </cell>
          <cell r="F5513">
            <v>0</v>
          </cell>
          <cell r="G5513"/>
        </row>
        <row r="5514">
          <cell r="A5514" t="str">
            <v>638E08001</v>
          </cell>
          <cell r="B5514"/>
          <cell r="C5514" t="str">
            <v>EACH</v>
          </cell>
          <cell r="D5514" t="str">
            <v>10" GATE VALVE AND VALVE BOX, AS PER PLAN</v>
          </cell>
          <cell r="F5514">
            <v>0</v>
          </cell>
          <cell r="G5514"/>
        </row>
        <row r="5515">
          <cell r="A5515" t="str">
            <v>638E08005</v>
          </cell>
          <cell r="B5515"/>
          <cell r="C5515" t="str">
            <v>EACH</v>
          </cell>
          <cell r="D5515" t="str">
            <v>14" GATE VALVE AND VALVE BOX, AS PER PLAN</v>
          </cell>
          <cell r="F5515">
            <v>0</v>
          </cell>
          <cell r="G5515"/>
        </row>
        <row r="5516">
          <cell r="A5516" t="str">
            <v>638E08100</v>
          </cell>
          <cell r="B5516"/>
          <cell r="C5516" t="str">
            <v>EACH</v>
          </cell>
          <cell r="D5516" t="str">
            <v>12" GATE VALVE AND VALVE BOX</v>
          </cell>
          <cell r="F5516">
            <v>0</v>
          </cell>
          <cell r="G5516"/>
        </row>
        <row r="5517">
          <cell r="A5517" t="str">
            <v>638E08101</v>
          </cell>
          <cell r="B5517"/>
          <cell r="C5517" t="str">
            <v>EACH</v>
          </cell>
          <cell r="D5517" t="str">
            <v>12" GATE VALVE AND VALVE BOX, AS PER PLAN</v>
          </cell>
          <cell r="F5517">
            <v>0</v>
          </cell>
          <cell r="G5517"/>
        </row>
        <row r="5518">
          <cell r="A5518" t="str">
            <v>638E08102</v>
          </cell>
          <cell r="B5518"/>
          <cell r="C5518" t="str">
            <v>EACH</v>
          </cell>
          <cell r="D5518" t="str">
            <v>16" GATE VALVE AND VALVE BOX</v>
          </cell>
          <cell r="F5518">
            <v>0</v>
          </cell>
          <cell r="G5518"/>
        </row>
        <row r="5519">
          <cell r="A5519" t="str">
            <v>638E08103</v>
          </cell>
          <cell r="B5519"/>
          <cell r="C5519" t="str">
            <v>EACH</v>
          </cell>
          <cell r="D5519" t="str">
            <v>16" GATE VALVE AND VALVE BOX, AS PER PLAN</v>
          </cell>
          <cell r="F5519">
            <v>0</v>
          </cell>
          <cell r="G5519"/>
        </row>
        <row r="5520">
          <cell r="A5520" t="str">
            <v>638E08104</v>
          </cell>
          <cell r="B5520"/>
          <cell r="C5520" t="str">
            <v>EACH</v>
          </cell>
          <cell r="D5520" t="str">
            <v>18" GATE VALVE AND VALVE BOX</v>
          </cell>
          <cell r="F5520">
            <v>0</v>
          </cell>
          <cell r="G5520"/>
        </row>
        <row r="5521">
          <cell r="A5521" t="str">
            <v>638E08105</v>
          </cell>
          <cell r="B5521"/>
          <cell r="C5521" t="str">
            <v>EACH</v>
          </cell>
          <cell r="D5521" t="str">
            <v>18" GATE VALVE AND VALVE BOX, AS PER PLAN</v>
          </cell>
          <cell r="F5521">
            <v>0</v>
          </cell>
          <cell r="G5521"/>
        </row>
        <row r="5522">
          <cell r="A5522" t="str">
            <v>638E08106</v>
          </cell>
          <cell r="B5522"/>
          <cell r="C5522" t="str">
            <v>EACH</v>
          </cell>
          <cell r="D5522" t="str">
            <v>20" GATE VALVE AND VALVE BOX</v>
          </cell>
          <cell r="F5522">
            <v>0</v>
          </cell>
          <cell r="G5522"/>
        </row>
        <row r="5523">
          <cell r="A5523" t="str">
            <v>638E08107</v>
          </cell>
          <cell r="B5523"/>
          <cell r="C5523" t="str">
            <v>EACH</v>
          </cell>
          <cell r="D5523" t="str">
            <v>20" GATE VALVE AND VALVE BOX, AS PER PLAN</v>
          </cell>
          <cell r="F5523">
            <v>0</v>
          </cell>
          <cell r="G5523"/>
        </row>
        <row r="5524">
          <cell r="A5524" t="str">
            <v>638E08108</v>
          </cell>
          <cell r="B5524"/>
          <cell r="C5524" t="str">
            <v>EACH</v>
          </cell>
          <cell r="D5524" t="str">
            <v>24" GATE VALVE, VALVE AND VALVE BOX</v>
          </cell>
          <cell r="F5524">
            <v>0</v>
          </cell>
          <cell r="G5524"/>
        </row>
        <row r="5525">
          <cell r="A5525" t="str">
            <v>638E08109</v>
          </cell>
          <cell r="B5525"/>
          <cell r="C5525" t="str">
            <v>EACH</v>
          </cell>
          <cell r="D5525" t="str">
            <v>24" GATE VALVE, VALVE AND VALVE BOX, AS PER PLAN</v>
          </cell>
          <cell r="F5525">
            <v>0</v>
          </cell>
          <cell r="G5525"/>
        </row>
        <row r="5526">
          <cell r="A5526" t="str">
            <v>638E08110</v>
          </cell>
          <cell r="B5526"/>
          <cell r="C5526" t="str">
            <v>EACH</v>
          </cell>
          <cell r="D5526" t="str">
            <v>36" GATE VALVE AND VALVE BOX</v>
          </cell>
          <cell r="F5526">
            <v>0</v>
          </cell>
          <cell r="G5526"/>
        </row>
        <row r="5527">
          <cell r="A5527" t="str">
            <v>638E08120</v>
          </cell>
          <cell r="B5527"/>
          <cell r="C5527" t="str">
            <v>EACH</v>
          </cell>
          <cell r="D5527" t="str">
            <v>14" GATE VALVE AND VALVE BOX</v>
          </cell>
          <cell r="F5527">
            <v>0</v>
          </cell>
          <cell r="G5527"/>
        </row>
        <row r="5528">
          <cell r="A5528" t="str">
            <v>638E08194</v>
          </cell>
          <cell r="B5528"/>
          <cell r="C5528" t="str">
            <v>EACH</v>
          </cell>
          <cell r="D5528" t="str">
            <v>12" BUTTERFLY VALVE AND VALVE BOX</v>
          </cell>
          <cell r="F5528">
            <v>0</v>
          </cell>
          <cell r="G5528"/>
        </row>
        <row r="5529">
          <cell r="A5529" t="str">
            <v>638E08195</v>
          </cell>
          <cell r="B5529"/>
          <cell r="C5529" t="str">
            <v>EACH</v>
          </cell>
          <cell r="D5529" t="str">
            <v>12" BUTTERFLY VALVE AND VALVE BOX, AS PER PLAN</v>
          </cell>
          <cell r="F5529">
            <v>0</v>
          </cell>
          <cell r="G5529"/>
        </row>
        <row r="5530">
          <cell r="A5530" t="str">
            <v>638E08200</v>
          </cell>
          <cell r="B5530"/>
          <cell r="C5530" t="str">
            <v>EACH</v>
          </cell>
          <cell r="D5530" t="str">
            <v>16" BUTTERFLY VALVE AND VALVE BOX</v>
          </cell>
          <cell r="F5530">
            <v>0</v>
          </cell>
          <cell r="G5530"/>
        </row>
        <row r="5531">
          <cell r="A5531" t="str">
            <v>638E08201</v>
          </cell>
          <cell r="B5531"/>
          <cell r="C5531" t="str">
            <v>EACH</v>
          </cell>
          <cell r="D5531" t="str">
            <v>16" BUTTERFLY VALVE AND VALVE BOX, PER PLAN</v>
          </cell>
          <cell r="F5531">
            <v>0</v>
          </cell>
          <cell r="G5531"/>
        </row>
        <row r="5532">
          <cell r="A5532" t="str">
            <v>638E08206</v>
          </cell>
          <cell r="B5532"/>
          <cell r="C5532" t="str">
            <v>EACH</v>
          </cell>
          <cell r="D5532" t="str">
            <v>20" BUTTERFLY VALVE AND VALVE BOX</v>
          </cell>
          <cell r="F5532">
            <v>0</v>
          </cell>
          <cell r="G5532"/>
        </row>
        <row r="5533">
          <cell r="A5533" t="str">
            <v>638E08300</v>
          </cell>
          <cell r="B5533"/>
          <cell r="C5533" t="str">
            <v>EACH</v>
          </cell>
          <cell r="D5533" t="str">
            <v>4" INSERTING VALVE AND VALVE BOX</v>
          </cell>
          <cell r="F5533">
            <v>0</v>
          </cell>
          <cell r="G5533"/>
        </row>
        <row r="5534">
          <cell r="A5534" t="str">
            <v>638E08400</v>
          </cell>
          <cell r="B5534"/>
          <cell r="C5534" t="str">
            <v>EACH</v>
          </cell>
          <cell r="D5534" t="str">
            <v>6" INSERTING VALVE AND VALVE BOX</v>
          </cell>
          <cell r="F5534">
            <v>0</v>
          </cell>
          <cell r="G5534"/>
        </row>
        <row r="5535">
          <cell r="A5535" t="str">
            <v>638E08500</v>
          </cell>
          <cell r="B5535"/>
          <cell r="C5535" t="str">
            <v>EACH</v>
          </cell>
          <cell r="D5535" t="str">
            <v>8" INSERTING VALVE AND VALVE BOX</v>
          </cell>
          <cell r="F5535">
            <v>0</v>
          </cell>
          <cell r="G5535"/>
        </row>
        <row r="5536">
          <cell r="A5536" t="str">
            <v>638E08501</v>
          </cell>
          <cell r="B5536"/>
          <cell r="C5536" t="str">
            <v>EACH</v>
          </cell>
          <cell r="D5536" t="str">
            <v>8" INSERTING VALVE AND VALVE BOX, AS PER PLAN</v>
          </cell>
          <cell r="F5536">
            <v>0</v>
          </cell>
          <cell r="G5536"/>
        </row>
        <row r="5537">
          <cell r="A5537" t="str">
            <v>638E08600</v>
          </cell>
          <cell r="B5537"/>
          <cell r="C5537" t="str">
            <v>EACH</v>
          </cell>
          <cell r="D5537" t="str">
            <v>10" INSERTING VALVE AND VALVE BOX</v>
          </cell>
          <cell r="F5537">
            <v>0</v>
          </cell>
          <cell r="G5537"/>
        </row>
        <row r="5538">
          <cell r="A5538" t="str">
            <v>638E08601</v>
          </cell>
          <cell r="B5538"/>
          <cell r="C5538" t="str">
            <v>EACH</v>
          </cell>
          <cell r="D5538" t="str">
            <v>10" INSERTING VALVE AND VALVE BOX, AS PER PLAN</v>
          </cell>
          <cell r="F5538">
            <v>0</v>
          </cell>
          <cell r="G5538"/>
        </row>
        <row r="5539">
          <cell r="A5539" t="str">
            <v>638E08620</v>
          </cell>
          <cell r="B5539"/>
          <cell r="C5539" t="str">
            <v>EACH</v>
          </cell>
          <cell r="D5539" t="str">
            <v>12" INSERTING VALVE AND VALVE BOX</v>
          </cell>
          <cell r="F5539">
            <v>0</v>
          </cell>
          <cell r="G5539"/>
        </row>
        <row r="5540">
          <cell r="A5540" t="str">
            <v>638E08621</v>
          </cell>
          <cell r="B5540"/>
          <cell r="C5540" t="str">
            <v>EACH</v>
          </cell>
          <cell r="D5540" t="str">
            <v>12" INSERTING VALVE AND VALVE BOX, AS PER PLAN</v>
          </cell>
          <cell r="F5540">
            <v>0</v>
          </cell>
          <cell r="G5540"/>
        </row>
        <row r="5541">
          <cell r="A5541" t="str">
            <v>638E08650</v>
          </cell>
          <cell r="B5541"/>
          <cell r="C5541" t="str">
            <v>EACH</v>
          </cell>
          <cell r="D5541" t="str">
            <v>16" INSERTING VALVE AND VALVE BOX</v>
          </cell>
          <cell r="F5541">
            <v>0</v>
          </cell>
          <cell r="G5541"/>
        </row>
        <row r="5542">
          <cell r="A5542" t="str">
            <v>638E08660</v>
          </cell>
          <cell r="B5542"/>
          <cell r="C5542" t="str">
            <v>EACH</v>
          </cell>
          <cell r="D5542" t="str">
            <v>18" INSERTING VALVE AND VALVE BOX</v>
          </cell>
          <cell r="F5542">
            <v>0</v>
          </cell>
          <cell r="G5542"/>
        </row>
        <row r="5543">
          <cell r="A5543" t="str">
            <v>638E08700</v>
          </cell>
          <cell r="B5543"/>
          <cell r="C5543" t="str">
            <v>EACH</v>
          </cell>
          <cell r="D5543" t="str">
            <v>20" INSERTING VALVE AND VALVE BOX</v>
          </cell>
          <cell r="F5543">
            <v>0</v>
          </cell>
          <cell r="G5543"/>
        </row>
        <row r="5544">
          <cell r="A5544" t="str">
            <v>638E08702</v>
          </cell>
          <cell r="B5544"/>
          <cell r="C5544" t="str">
            <v>EACH</v>
          </cell>
          <cell r="D5544" t="str">
            <v>4" CUTTING-IN SLEEVE</v>
          </cell>
          <cell r="F5544">
            <v>0</v>
          </cell>
          <cell r="G5544"/>
        </row>
        <row r="5545">
          <cell r="A5545" t="str">
            <v>638E08704</v>
          </cell>
          <cell r="B5545"/>
          <cell r="C5545" t="str">
            <v>EACH</v>
          </cell>
          <cell r="D5545" t="str">
            <v>6" CUTTING-IN SLEEVE</v>
          </cell>
          <cell r="F5545">
            <v>0</v>
          </cell>
          <cell r="G5545"/>
        </row>
        <row r="5546">
          <cell r="A5546" t="str">
            <v>638E08706</v>
          </cell>
          <cell r="B5546"/>
          <cell r="C5546" t="str">
            <v>EACH</v>
          </cell>
          <cell r="D5546" t="str">
            <v>8" CUTTING-IN SLEEVE</v>
          </cell>
          <cell r="F5546">
            <v>0</v>
          </cell>
          <cell r="G5546"/>
        </row>
        <row r="5547">
          <cell r="A5547" t="str">
            <v>638E08707</v>
          </cell>
          <cell r="B5547"/>
          <cell r="C5547" t="str">
            <v>EACH</v>
          </cell>
          <cell r="D5547" t="str">
            <v>8" CUTTING-IN SLEEVE, AS PER PLAN</v>
          </cell>
          <cell r="F5547">
            <v>0</v>
          </cell>
          <cell r="G5547"/>
        </row>
        <row r="5548">
          <cell r="A5548" t="str">
            <v>638E08708</v>
          </cell>
          <cell r="B5548"/>
          <cell r="C5548" t="str">
            <v>EACH</v>
          </cell>
          <cell r="D5548" t="str">
            <v>10" CUTTING-IN SLEEVE</v>
          </cell>
          <cell r="F5548">
            <v>0</v>
          </cell>
          <cell r="G5548"/>
        </row>
        <row r="5549">
          <cell r="A5549" t="str">
            <v>638E08710</v>
          </cell>
          <cell r="B5549"/>
          <cell r="C5549" t="str">
            <v>EACH</v>
          </cell>
          <cell r="D5549" t="str">
            <v>12" CUTTING-IN SLEEVE</v>
          </cell>
          <cell r="F5549">
            <v>0</v>
          </cell>
          <cell r="G5549"/>
        </row>
        <row r="5550">
          <cell r="A5550" t="str">
            <v>638E08711</v>
          </cell>
          <cell r="B5550"/>
          <cell r="C5550" t="str">
            <v>EACH</v>
          </cell>
          <cell r="D5550" t="str">
            <v>12" CUTTING-IN SLEEVE, AS PER PLAN</v>
          </cell>
          <cell r="F5550">
            <v>0</v>
          </cell>
          <cell r="G5550"/>
        </row>
        <row r="5551">
          <cell r="A5551" t="str">
            <v>638E08712</v>
          </cell>
          <cell r="B5551"/>
          <cell r="C5551" t="str">
            <v>EACH</v>
          </cell>
          <cell r="D5551" t="str">
            <v>16" CUTTING-IN SLEEVE</v>
          </cell>
          <cell r="F5551">
            <v>0</v>
          </cell>
          <cell r="G5551"/>
        </row>
        <row r="5552">
          <cell r="A5552" t="str">
            <v>638E08720</v>
          </cell>
          <cell r="B5552"/>
          <cell r="C5552" t="str">
            <v>EACH</v>
          </cell>
          <cell r="D5552" t="str">
            <v>24" CUTTING-IN SLEEVE</v>
          </cell>
          <cell r="F5552">
            <v>0</v>
          </cell>
          <cell r="G5552"/>
        </row>
        <row r="5553">
          <cell r="A5553" t="str">
            <v>638E08790</v>
          </cell>
          <cell r="B5553"/>
          <cell r="C5553" t="str">
            <v>EACH</v>
          </cell>
          <cell r="D5553" t="str">
            <v>2" CUTTING-IN SLEEVE, VALVE AND VALVE BOX</v>
          </cell>
          <cell r="F5553">
            <v>0</v>
          </cell>
          <cell r="G5553"/>
        </row>
        <row r="5554">
          <cell r="A5554" t="str">
            <v>638E08800</v>
          </cell>
          <cell r="B5554"/>
          <cell r="C5554" t="str">
            <v>EACH</v>
          </cell>
          <cell r="D5554" t="str">
            <v>4" CUTTING-IN SLEEVE, VALVE AND VALVE BOX</v>
          </cell>
          <cell r="F5554">
            <v>0</v>
          </cell>
          <cell r="G5554"/>
        </row>
        <row r="5555">
          <cell r="A5555" t="str">
            <v>638E08801</v>
          </cell>
          <cell r="B5555"/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  <cell r="G5555"/>
        </row>
        <row r="5556">
          <cell r="A5556" t="str">
            <v>638E08900</v>
          </cell>
          <cell r="B5556"/>
          <cell r="C5556" t="str">
            <v>EACH</v>
          </cell>
          <cell r="D5556" t="str">
            <v>6" CUTTING-IN SLEEVE, VALVE AND VALVE BOX</v>
          </cell>
          <cell r="F5556">
            <v>0</v>
          </cell>
          <cell r="G5556"/>
        </row>
        <row r="5557">
          <cell r="A5557" t="str">
            <v>638E08901</v>
          </cell>
          <cell r="B5557"/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  <cell r="G5557"/>
        </row>
        <row r="5558">
          <cell r="A5558" t="str">
            <v>638E09000</v>
          </cell>
          <cell r="B5558"/>
          <cell r="C5558" t="str">
            <v>EACH</v>
          </cell>
          <cell r="D5558" t="str">
            <v>8" CUTTING-IN SLEEVE, VALVE AND VALVE BOX</v>
          </cell>
          <cell r="F5558">
            <v>0</v>
          </cell>
          <cell r="G5558"/>
        </row>
        <row r="5559">
          <cell r="A5559" t="str">
            <v>638E09001</v>
          </cell>
          <cell r="B5559"/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  <cell r="G5559"/>
        </row>
        <row r="5560">
          <cell r="A5560" t="str">
            <v>638E09100</v>
          </cell>
          <cell r="B5560"/>
          <cell r="C5560" t="str">
            <v>EACH</v>
          </cell>
          <cell r="D5560" t="str">
            <v>10" CUTTING-IN SLEEVE, VALVE AND VALVE BOX</v>
          </cell>
          <cell r="F5560">
            <v>0</v>
          </cell>
          <cell r="G5560"/>
        </row>
        <row r="5561">
          <cell r="A5561" t="str">
            <v>638E09200</v>
          </cell>
          <cell r="B5561"/>
          <cell r="C5561" t="str">
            <v>EACH</v>
          </cell>
          <cell r="D5561" t="str">
            <v>12" CUTTING-IN SLEEVE, VALVE AND VALVE BOX</v>
          </cell>
          <cell r="F5561">
            <v>0</v>
          </cell>
          <cell r="G5561"/>
        </row>
        <row r="5562">
          <cell r="A5562" t="str">
            <v>638E09201</v>
          </cell>
          <cell r="B5562"/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  <cell r="G5562"/>
        </row>
        <row r="5563">
          <cell r="A5563" t="str">
            <v>638E09208</v>
          </cell>
          <cell r="B5563"/>
          <cell r="C5563" t="str">
            <v>EACH</v>
          </cell>
          <cell r="D5563" t="str">
            <v>16" CUTTING-IN SLEEVE, VALVE AND VALVE BOX</v>
          </cell>
          <cell r="F5563">
            <v>0</v>
          </cell>
          <cell r="G5563"/>
        </row>
        <row r="5564">
          <cell r="A5564" t="str">
            <v>638E09212</v>
          </cell>
          <cell r="B5564"/>
          <cell r="C5564" t="str">
            <v>EACH</v>
          </cell>
          <cell r="D5564" t="str">
            <v>20" CUTTING-IN SLEEVE, VALVE AND VALVE BOX</v>
          </cell>
          <cell r="F5564">
            <v>0</v>
          </cell>
          <cell r="G5564"/>
        </row>
        <row r="5565">
          <cell r="A5565" t="str">
            <v>638E09290</v>
          </cell>
          <cell r="B5565"/>
          <cell r="C5565" t="str">
            <v>EACH</v>
          </cell>
          <cell r="D5565" t="str">
            <v>4" X 4" TAPPING SLEEVE, VALVE AND VALVE BOX</v>
          </cell>
          <cell r="F5565">
            <v>0</v>
          </cell>
          <cell r="G5565"/>
        </row>
        <row r="5566">
          <cell r="A5566" t="str">
            <v>638E09291</v>
          </cell>
          <cell r="B5566"/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  <cell r="G5566"/>
        </row>
        <row r="5567">
          <cell r="A5567" t="str">
            <v>638E09300</v>
          </cell>
          <cell r="B5567"/>
          <cell r="C5567" t="str">
            <v>EACH</v>
          </cell>
          <cell r="D5567" t="str">
            <v>6" X 6" TAPPING SLEEVE, VALVE AND VALVE BOX</v>
          </cell>
          <cell r="F5567">
            <v>0</v>
          </cell>
          <cell r="G5567"/>
        </row>
        <row r="5568">
          <cell r="A5568" t="str">
            <v>638E09301</v>
          </cell>
          <cell r="B5568"/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  <cell r="G5568"/>
        </row>
        <row r="5569">
          <cell r="A5569" t="str">
            <v>638E09390</v>
          </cell>
          <cell r="B5569"/>
          <cell r="C5569" t="str">
            <v>EACH</v>
          </cell>
          <cell r="D5569" t="str">
            <v>8" X 6" TAPPING SLEEVE, VALVE AND VALVE BOX</v>
          </cell>
          <cell r="F5569">
            <v>0</v>
          </cell>
          <cell r="G5569"/>
        </row>
        <row r="5570">
          <cell r="A5570" t="str">
            <v>638E09391</v>
          </cell>
          <cell r="B5570"/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  <cell r="G5570"/>
        </row>
        <row r="5571">
          <cell r="A5571" t="str">
            <v>638E09400</v>
          </cell>
          <cell r="B5571"/>
          <cell r="C5571" t="str">
            <v>EACH</v>
          </cell>
          <cell r="D5571" t="str">
            <v>8" X 8" TAPPING SLEEVE, VALVE AND VALVE BOX</v>
          </cell>
          <cell r="F5571">
            <v>0</v>
          </cell>
          <cell r="G5571"/>
        </row>
        <row r="5572">
          <cell r="A5572" t="str">
            <v>638E09401</v>
          </cell>
          <cell r="B5572"/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  <cell r="G5572"/>
        </row>
        <row r="5573">
          <cell r="A5573" t="str">
            <v>638E09500</v>
          </cell>
          <cell r="B5573"/>
          <cell r="C5573" t="str">
            <v>EACH</v>
          </cell>
          <cell r="D5573" t="str">
            <v>10" X 4" TAPPING SLEEVE, VALVE AND VALVE BOX</v>
          </cell>
          <cell r="F5573">
            <v>0</v>
          </cell>
          <cell r="G5573"/>
        </row>
        <row r="5574">
          <cell r="A5574" t="str">
            <v>638E09508</v>
          </cell>
          <cell r="B5574"/>
          <cell r="C5574" t="str">
            <v>EACH</v>
          </cell>
          <cell r="D5574" t="str">
            <v>10" X 6" TAPPING SLEEVE, VALVE AND VALVE BOX</v>
          </cell>
          <cell r="F5574">
            <v>0</v>
          </cell>
          <cell r="G5574"/>
        </row>
        <row r="5575">
          <cell r="A5575" t="str">
            <v>638E09509</v>
          </cell>
          <cell r="B5575"/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  <cell r="G5575"/>
        </row>
        <row r="5576">
          <cell r="A5576" t="str">
            <v>638E09510</v>
          </cell>
          <cell r="B5576"/>
          <cell r="C5576" t="str">
            <v>EACH</v>
          </cell>
          <cell r="D5576" t="str">
            <v>10" X 8" TAPPING SLEEVE, VALVE AND VALVE BOX</v>
          </cell>
          <cell r="F5576">
            <v>0</v>
          </cell>
          <cell r="G5576"/>
        </row>
        <row r="5577">
          <cell r="A5577" t="str">
            <v>638E09511</v>
          </cell>
          <cell r="B5577"/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  <cell r="G5577"/>
        </row>
        <row r="5578">
          <cell r="A5578" t="str">
            <v>638E09520</v>
          </cell>
          <cell r="B5578"/>
          <cell r="C5578" t="str">
            <v>EACH</v>
          </cell>
          <cell r="D5578" t="str">
            <v>10" X 10" TAPPING SLEEVE, VALVE AND VALVE BOX</v>
          </cell>
          <cell r="F5578">
            <v>0</v>
          </cell>
          <cell r="G5578"/>
        </row>
        <row r="5579">
          <cell r="A5579" t="str">
            <v>638E09521</v>
          </cell>
          <cell r="B5579"/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  <cell r="G5579"/>
        </row>
        <row r="5580">
          <cell r="A5580" t="str">
            <v>638E09600</v>
          </cell>
          <cell r="B5580"/>
          <cell r="C5580" t="str">
            <v>EACH</v>
          </cell>
          <cell r="D5580" t="str">
            <v>12" X 4" TAPPING SLEEVE, VALVE AND VALVE BOX</v>
          </cell>
          <cell r="F5580">
            <v>0</v>
          </cell>
          <cell r="G5580"/>
        </row>
        <row r="5581">
          <cell r="A5581" t="str">
            <v>638E09700</v>
          </cell>
          <cell r="B5581"/>
          <cell r="C5581" t="str">
            <v>EACH</v>
          </cell>
          <cell r="D5581" t="str">
            <v>12" X 6" TAPPING SLEEVE, VALVE AND VALVE BOX</v>
          </cell>
          <cell r="F5581">
            <v>0</v>
          </cell>
          <cell r="G5581"/>
        </row>
        <row r="5582">
          <cell r="A5582" t="str">
            <v>638E09701</v>
          </cell>
          <cell r="B5582"/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  <cell r="G5582"/>
        </row>
        <row r="5583">
          <cell r="A5583" t="str">
            <v>638E09710</v>
          </cell>
          <cell r="B5583"/>
          <cell r="C5583" t="str">
            <v>EACH</v>
          </cell>
          <cell r="D5583" t="str">
            <v>12" X 8" TAPPING SLEEVE, VALVE AND VALVE BOX</v>
          </cell>
          <cell r="F5583">
            <v>0</v>
          </cell>
          <cell r="G5583"/>
        </row>
        <row r="5584">
          <cell r="A5584" t="str">
            <v>638E09711</v>
          </cell>
          <cell r="B5584"/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  <cell r="G5584"/>
        </row>
        <row r="5585">
          <cell r="A5585" t="str">
            <v>638E09714</v>
          </cell>
          <cell r="B5585"/>
          <cell r="C5585" t="str">
            <v>EACH</v>
          </cell>
          <cell r="D5585" t="str">
            <v>12" X 10" TAPPING SLEEVE, VALVE AND VALVE BOX</v>
          </cell>
          <cell r="F5585">
            <v>0</v>
          </cell>
          <cell r="G5585"/>
        </row>
        <row r="5586">
          <cell r="A5586" t="str">
            <v>638E09800</v>
          </cell>
          <cell r="B5586"/>
          <cell r="C5586" t="str">
            <v>EACH</v>
          </cell>
          <cell r="D5586" t="str">
            <v>12" X 12" TAPPING SLEEVE, VALVE AND VALVE BOX</v>
          </cell>
          <cell r="F5586">
            <v>0</v>
          </cell>
          <cell r="G5586"/>
        </row>
        <row r="5587">
          <cell r="A5587" t="str">
            <v>638E09801</v>
          </cell>
          <cell r="B5587"/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  <cell r="G5587"/>
        </row>
        <row r="5588">
          <cell r="A5588" t="str">
            <v>638E09808</v>
          </cell>
          <cell r="B5588"/>
          <cell r="C5588" t="str">
            <v>EACH</v>
          </cell>
          <cell r="D5588" t="str">
            <v>14" X 14" TAPPING SLEEVE, VALVE AND VALVE BOX</v>
          </cell>
          <cell r="F5588">
            <v>0</v>
          </cell>
          <cell r="G5588"/>
        </row>
        <row r="5589">
          <cell r="A5589" t="str">
            <v>638E09810</v>
          </cell>
          <cell r="B5589"/>
          <cell r="C5589" t="str">
            <v>EACH</v>
          </cell>
          <cell r="D5589" t="str">
            <v>14" X 6" TAPPING SLEEVE, VALVE AND VALVE BOX</v>
          </cell>
          <cell r="F5589">
            <v>0</v>
          </cell>
          <cell r="G5589"/>
        </row>
        <row r="5590">
          <cell r="A5590" t="str">
            <v>638E09890</v>
          </cell>
          <cell r="B5590"/>
          <cell r="C5590" t="str">
            <v>EACH</v>
          </cell>
          <cell r="D5590" t="str">
            <v>16" X 6" TAPPING SLEEVE, VALVE AND VALVE BOX</v>
          </cell>
          <cell r="F5590">
            <v>0</v>
          </cell>
          <cell r="G5590"/>
        </row>
        <row r="5591">
          <cell r="A5591" t="str">
            <v>638E09894</v>
          </cell>
          <cell r="B5591"/>
          <cell r="C5591" t="str">
            <v>EACH</v>
          </cell>
          <cell r="D5591" t="str">
            <v>16" X 8" TAPPING SLEEVE, VALVE AND VALVE BOX</v>
          </cell>
          <cell r="F5591">
            <v>0</v>
          </cell>
          <cell r="G5591"/>
        </row>
        <row r="5592">
          <cell r="A5592" t="str">
            <v>638E09895</v>
          </cell>
          <cell r="B5592"/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  <cell r="G5592"/>
        </row>
        <row r="5593">
          <cell r="A5593" t="str">
            <v>638E09900</v>
          </cell>
          <cell r="B5593"/>
          <cell r="C5593" t="str">
            <v>EACH</v>
          </cell>
          <cell r="D5593" t="str">
            <v>16" X 10" TAPPING SLEEVE, VALVE AND VALVE BOX</v>
          </cell>
          <cell r="F5593">
            <v>0</v>
          </cell>
          <cell r="G5593"/>
        </row>
        <row r="5594">
          <cell r="A5594" t="str">
            <v>638E09908</v>
          </cell>
          <cell r="B5594"/>
          <cell r="C5594" t="str">
            <v>EACH</v>
          </cell>
          <cell r="D5594" t="str">
            <v>16" X 12" TAPPING SLEEVE, VALVE AND VALVE BOX</v>
          </cell>
          <cell r="F5594">
            <v>0</v>
          </cell>
          <cell r="G5594"/>
        </row>
        <row r="5595">
          <cell r="A5595" t="str">
            <v>638E09909</v>
          </cell>
          <cell r="B5595"/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  <cell r="G5595"/>
        </row>
        <row r="5596">
          <cell r="A5596" t="str">
            <v>638E09910</v>
          </cell>
          <cell r="B5596"/>
          <cell r="C5596" t="str">
            <v>EACH</v>
          </cell>
          <cell r="D5596" t="str">
            <v>16" X 16" TAPPING SLEEVE, VALVE AND VALVE BOX</v>
          </cell>
          <cell r="F5596">
            <v>0</v>
          </cell>
          <cell r="G5596"/>
        </row>
        <row r="5597">
          <cell r="A5597" t="str">
            <v>638E09920</v>
          </cell>
          <cell r="B5597"/>
          <cell r="C5597" t="str">
            <v>EACH</v>
          </cell>
          <cell r="D5597" t="str">
            <v>18" X 18" TAPPING SLEEVE, VALVE AND VALVE BOX</v>
          </cell>
          <cell r="F5597">
            <v>0</v>
          </cell>
          <cell r="G5597"/>
        </row>
        <row r="5598">
          <cell r="A5598" t="str">
            <v>638E10000</v>
          </cell>
          <cell r="B5598"/>
          <cell r="C5598" t="str">
            <v>EACH</v>
          </cell>
          <cell r="D5598" t="str">
            <v>20" X 16" TAPPING SLEEVE, VALVE AND VALVE BOX</v>
          </cell>
          <cell r="F5598">
            <v>0</v>
          </cell>
          <cell r="G5598"/>
        </row>
        <row r="5599">
          <cell r="A5599" t="str">
            <v>638E10010</v>
          </cell>
          <cell r="B5599"/>
          <cell r="C5599" t="str">
            <v>EACH</v>
          </cell>
          <cell r="D5599" t="str">
            <v>20" X 20" TAPPING SLEEVE, VALVE AND VALVE BOX</v>
          </cell>
          <cell r="F5599">
            <v>0</v>
          </cell>
          <cell r="G5599"/>
        </row>
        <row r="5600">
          <cell r="A5600" t="str">
            <v>638E10011</v>
          </cell>
          <cell r="B5600"/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  <cell r="G5600"/>
        </row>
        <row r="5601">
          <cell r="A5601" t="str">
            <v>638E10100</v>
          </cell>
          <cell r="B5601"/>
          <cell r="C5601" t="str">
            <v>EACH</v>
          </cell>
          <cell r="D5601" t="str">
            <v>4" FIRE HYDRANT</v>
          </cell>
          <cell r="F5601">
            <v>0</v>
          </cell>
          <cell r="G5601"/>
        </row>
        <row r="5602">
          <cell r="A5602" t="str">
            <v>638E10101</v>
          </cell>
          <cell r="B5602"/>
          <cell r="C5602" t="str">
            <v>EACH</v>
          </cell>
          <cell r="D5602" t="str">
            <v>4" FIRE HYDRANT, AS PER PLAN</v>
          </cell>
          <cell r="F5602">
            <v>0</v>
          </cell>
          <cell r="G5602"/>
        </row>
        <row r="5603">
          <cell r="A5603" t="str">
            <v>638E10200</v>
          </cell>
          <cell r="B5603"/>
          <cell r="C5603" t="str">
            <v>EACH</v>
          </cell>
          <cell r="D5603" t="str">
            <v>6" FIRE HYDRANT</v>
          </cell>
          <cell r="F5603">
            <v>0</v>
          </cell>
          <cell r="G5603"/>
        </row>
        <row r="5604">
          <cell r="A5604" t="str">
            <v>638E10201</v>
          </cell>
          <cell r="B5604"/>
          <cell r="C5604" t="str">
            <v>EACH</v>
          </cell>
          <cell r="D5604" t="str">
            <v>6" FIRE HYDRANT, AS PER PLAN</v>
          </cell>
          <cell r="F5604">
            <v>0</v>
          </cell>
          <cell r="G5604"/>
        </row>
        <row r="5605">
          <cell r="A5605" t="str">
            <v>638E10300</v>
          </cell>
          <cell r="B5605"/>
          <cell r="C5605" t="str">
            <v>EACH</v>
          </cell>
          <cell r="D5605" t="str">
            <v>FIRE HYDRANT EXTENDED AND ADJUSTED TO GRADE</v>
          </cell>
          <cell r="F5605">
            <v>0</v>
          </cell>
          <cell r="G5605"/>
        </row>
        <row r="5606">
          <cell r="A5606" t="str">
            <v>638E10301</v>
          </cell>
          <cell r="B5606"/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  <cell r="G5606"/>
        </row>
        <row r="5607">
          <cell r="A5607" t="str">
            <v>638E10400</v>
          </cell>
          <cell r="B5607"/>
          <cell r="C5607" t="str">
            <v>EACH</v>
          </cell>
          <cell r="D5607" t="str">
            <v>FIRE HYDRANT ADJUSTED TO GRADE</v>
          </cell>
          <cell r="F5607">
            <v>0</v>
          </cell>
          <cell r="G5607"/>
        </row>
        <row r="5608">
          <cell r="A5608" t="str">
            <v>638E10401</v>
          </cell>
          <cell r="B5608"/>
          <cell r="C5608" t="str">
            <v>EACH</v>
          </cell>
          <cell r="D5608" t="str">
            <v>FIRE HYDRANT ADJUSTED TO GRADE, AS PER PLAN</v>
          </cell>
          <cell r="F5608">
            <v>0</v>
          </cell>
          <cell r="G5608"/>
        </row>
        <row r="5609">
          <cell r="A5609" t="str">
            <v>638E10480</v>
          </cell>
          <cell r="B5609"/>
          <cell r="C5609" t="str">
            <v>EACH</v>
          </cell>
          <cell r="D5609" t="str">
            <v>FIRE HYDRANT REMOVED</v>
          </cell>
          <cell r="F5609">
            <v>0</v>
          </cell>
          <cell r="G5609"/>
        </row>
        <row r="5610">
          <cell r="A5610" t="str">
            <v>638E10481</v>
          </cell>
          <cell r="B5610"/>
          <cell r="C5610" t="str">
            <v>EACH</v>
          </cell>
          <cell r="D5610" t="str">
            <v>FIRE HYDRANT REMOVED, AS PER PLAN</v>
          </cell>
          <cell r="F5610">
            <v>0</v>
          </cell>
          <cell r="G5610"/>
        </row>
        <row r="5611">
          <cell r="A5611" t="str">
            <v>638E10500</v>
          </cell>
          <cell r="B5611"/>
          <cell r="C5611" t="str">
            <v>EACH</v>
          </cell>
          <cell r="D5611" t="str">
            <v>FIRE HYDRANT REMOVED AND RESET</v>
          </cell>
          <cell r="F5611">
            <v>0</v>
          </cell>
          <cell r="G5611"/>
        </row>
        <row r="5612">
          <cell r="A5612" t="str">
            <v>638E10501</v>
          </cell>
          <cell r="B5612"/>
          <cell r="C5612" t="str">
            <v>EACH</v>
          </cell>
          <cell r="D5612" t="str">
            <v>FIRE HYDRANT REMOVED AND RESET, AS PER PLAN</v>
          </cell>
          <cell r="F5612">
            <v>0</v>
          </cell>
          <cell r="G5612"/>
        </row>
        <row r="5613">
          <cell r="A5613" t="str">
            <v>638E10600</v>
          </cell>
          <cell r="B5613"/>
          <cell r="C5613" t="str">
            <v>EACH</v>
          </cell>
          <cell r="D5613" t="str">
            <v>FIRE HYDRANT AND GATE VALVE REMOVED AND RESET</v>
          </cell>
          <cell r="F5613">
            <v>0</v>
          </cell>
          <cell r="G5613"/>
        </row>
        <row r="5614">
          <cell r="A5614" t="str">
            <v>638E10601</v>
          </cell>
          <cell r="B5614"/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  <cell r="G5614"/>
        </row>
        <row r="5615">
          <cell r="A5615" t="str">
            <v>638E10700</v>
          </cell>
          <cell r="B5615"/>
          <cell r="C5615" t="str">
            <v>EACH</v>
          </cell>
          <cell r="D5615" t="str">
            <v>FIRE HYDRANT REMOVED AND DISPOSED OF</v>
          </cell>
          <cell r="F5615">
            <v>0</v>
          </cell>
          <cell r="G5615"/>
        </row>
        <row r="5616">
          <cell r="A5616" t="str">
            <v>638E10701</v>
          </cell>
          <cell r="B5616"/>
          <cell r="C5616" t="str">
            <v>EACH</v>
          </cell>
          <cell r="D5616" t="str">
            <v>FIRE HYDRANT REMOVED AND DISPOSED OF, AS PER PLAN</v>
          </cell>
          <cell r="F5616">
            <v>0</v>
          </cell>
          <cell r="G5616"/>
        </row>
        <row r="5617">
          <cell r="A5617" t="str">
            <v>638E10800</v>
          </cell>
          <cell r="B5617"/>
          <cell r="C5617" t="str">
            <v>EACH</v>
          </cell>
          <cell r="D5617" t="str">
            <v>VALVE BOX ADJUSTED TO GRADE</v>
          </cell>
          <cell r="F5617">
            <v>0</v>
          </cell>
          <cell r="G5617"/>
        </row>
        <row r="5618">
          <cell r="A5618" t="str">
            <v>638E10801</v>
          </cell>
          <cell r="B5618"/>
          <cell r="C5618" t="str">
            <v>EACH</v>
          </cell>
          <cell r="D5618" t="str">
            <v>VALVE BOX ADJUSTED TO GRADE, AS PER PLAN</v>
          </cell>
          <cell r="F5618">
            <v>0</v>
          </cell>
          <cell r="G5618"/>
        </row>
        <row r="5619">
          <cell r="A5619" t="str">
            <v>638E10900</v>
          </cell>
          <cell r="B5619"/>
          <cell r="C5619" t="str">
            <v>EACH</v>
          </cell>
          <cell r="D5619" t="str">
            <v>SERVICE BOX ADJUSTED TO GRADE</v>
          </cell>
          <cell r="F5619">
            <v>0</v>
          </cell>
          <cell r="G5619"/>
        </row>
        <row r="5620">
          <cell r="A5620" t="str">
            <v>638E10901</v>
          </cell>
          <cell r="B5620"/>
          <cell r="C5620" t="str">
            <v>EACH</v>
          </cell>
          <cell r="D5620" t="str">
            <v>SERVICE BOX ADJUSTED TO GRADE, AS PER PLAN</v>
          </cell>
          <cell r="F5620">
            <v>0</v>
          </cell>
          <cell r="G5620"/>
        </row>
        <row r="5621">
          <cell r="A5621" t="str">
            <v>638E11100</v>
          </cell>
          <cell r="B5621"/>
          <cell r="C5621" t="str">
            <v>EACH</v>
          </cell>
          <cell r="D5621" t="str">
            <v>METER AND CHAMBER REMOVED AND RESET</v>
          </cell>
          <cell r="F5621">
            <v>0</v>
          </cell>
          <cell r="G5621"/>
        </row>
        <row r="5622">
          <cell r="A5622" t="str">
            <v>638E11101</v>
          </cell>
          <cell r="B5622"/>
          <cell r="C5622" t="str">
            <v>EACH</v>
          </cell>
          <cell r="D5622" t="str">
            <v>METER AND CHAMBER REMOVED AND RESET, AS PER PLAN</v>
          </cell>
          <cell r="F5622">
            <v>0</v>
          </cell>
          <cell r="G5622"/>
        </row>
        <row r="5623">
          <cell r="A5623" t="str">
            <v>638E11102</v>
          </cell>
          <cell r="B5623"/>
          <cell r="C5623" t="str">
            <v>EACH</v>
          </cell>
          <cell r="D5623" t="str">
            <v>METER AND VAULT REMOVED AND RESET</v>
          </cell>
          <cell r="F5623">
            <v>0</v>
          </cell>
          <cell r="G5623"/>
        </row>
        <row r="5624">
          <cell r="A5624" t="str">
            <v>638E11103</v>
          </cell>
          <cell r="B5624"/>
          <cell r="C5624" t="str">
            <v>EACH</v>
          </cell>
          <cell r="D5624" t="str">
            <v>METER AND VAULT REMOVED AND RESET, AS PER PLAN</v>
          </cell>
          <cell r="F5624">
            <v>0</v>
          </cell>
          <cell r="G5624"/>
        </row>
        <row r="5625">
          <cell r="A5625" t="str">
            <v>638E11200</v>
          </cell>
          <cell r="B5625"/>
          <cell r="C5625" t="str">
            <v>EACH</v>
          </cell>
          <cell r="D5625" t="str">
            <v>METER, SETTING, STOP AND CHAMBER</v>
          </cell>
          <cell r="F5625">
            <v>0</v>
          </cell>
          <cell r="G5625"/>
        </row>
        <row r="5626">
          <cell r="A5626" t="str">
            <v>638E11201</v>
          </cell>
          <cell r="B5626"/>
          <cell r="C5626" t="str">
            <v>EACH</v>
          </cell>
          <cell r="D5626" t="str">
            <v>METER, SETTING, STOP AND CHAMBER, AS PER PLAN</v>
          </cell>
          <cell r="F5626">
            <v>0</v>
          </cell>
          <cell r="G5626"/>
        </row>
        <row r="5627">
          <cell r="A5627" t="str">
            <v>638E11296</v>
          </cell>
          <cell r="B5627"/>
          <cell r="C5627" t="str">
            <v>EACH</v>
          </cell>
          <cell r="D5627" t="str">
            <v>3/4" AIR RELEASE VALVE</v>
          </cell>
          <cell r="F5627">
            <v>0</v>
          </cell>
          <cell r="G5627"/>
        </row>
        <row r="5628">
          <cell r="A5628" t="str">
            <v>638E11297</v>
          </cell>
          <cell r="B5628"/>
          <cell r="C5628" t="str">
            <v>EACH</v>
          </cell>
          <cell r="D5628" t="str">
            <v>3/4" AIR RELEASE VALVE, AS PER PLAN</v>
          </cell>
          <cell r="F5628">
            <v>0</v>
          </cell>
          <cell r="G5628"/>
        </row>
        <row r="5629">
          <cell r="A5629" t="str">
            <v>638E11300</v>
          </cell>
          <cell r="B5629"/>
          <cell r="C5629" t="str">
            <v>EACH</v>
          </cell>
          <cell r="D5629" t="str">
            <v>1" AIR RELEASE VALVE</v>
          </cell>
          <cell r="F5629">
            <v>0</v>
          </cell>
          <cell r="G5629"/>
        </row>
        <row r="5630">
          <cell r="A5630" t="str">
            <v>638E11301</v>
          </cell>
          <cell r="B5630"/>
          <cell r="C5630" t="str">
            <v>EACH</v>
          </cell>
          <cell r="D5630" t="str">
            <v>1" AIR RELEASE VALVE, AS PER PLAN</v>
          </cell>
          <cell r="F5630">
            <v>0</v>
          </cell>
          <cell r="G5630"/>
        </row>
        <row r="5631">
          <cell r="A5631" t="str">
            <v>638E11310</v>
          </cell>
          <cell r="B5631"/>
          <cell r="C5631" t="str">
            <v>EACH</v>
          </cell>
          <cell r="D5631" t="str">
            <v>2" AIR RELEASE VALVE</v>
          </cell>
          <cell r="F5631">
            <v>0</v>
          </cell>
          <cell r="G5631"/>
        </row>
        <row r="5632">
          <cell r="A5632" t="str">
            <v>638E11500</v>
          </cell>
          <cell r="B5632"/>
          <cell r="C5632" t="str">
            <v>MBF</v>
          </cell>
          <cell r="D5632" t="str">
            <v>SHEETING AND BRACING ORDERED LEFT IN PLACE</v>
          </cell>
          <cell r="F5632">
            <v>0</v>
          </cell>
          <cell r="G5632"/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/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/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/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/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/>
        </row>
        <row r="6104">
          <cell r="A6104" t="str">
            <v>642E00111</v>
          </cell>
          <cell r="B6104"/>
          <cell r="C6104" t="str">
            <v>MILE</v>
          </cell>
          <cell r="D6104" t="str">
            <v>EDGE LINE, 4", TYPE 1A, AS PER PLAN</v>
          </cell>
          <cell r="F6104">
            <v>0</v>
          </cell>
          <cell r="G6104"/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/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/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/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/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/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/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/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/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/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/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/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/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/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/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/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/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/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/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/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  <cell r="G6124"/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/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/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/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/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/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/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/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/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/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/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/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/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/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/>
        </row>
        <row r="6139">
          <cell r="A6139" t="str">
            <v>642E00731</v>
          </cell>
          <cell r="B6139"/>
          <cell r="C6139" t="str">
            <v>FT</v>
          </cell>
          <cell r="D6139" t="str">
            <v>CHEVRON MARKING, TYPE 1A, AS PER PLAN</v>
          </cell>
          <cell r="F6139">
            <v>0</v>
          </cell>
          <cell r="G6139"/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/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/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/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/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/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/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/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/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/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/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  <cell r="G6150"/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  <cell r="G6151"/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  <cell r="G6152"/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/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  <cell r="G6154"/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/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  <cell r="G6156"/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/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  <cell r="G6158"/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/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  <cell r="G6160"/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/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  <cell r="G6162"/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/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  <cell r="G6164"/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  <cell r="G6165"/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  <cell r="G6166"/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  <cell r="G6167"/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  <cell r="G6168"/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/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  <cell r="G6170"/>
        </row>
        <row r="6171">
          <cell r="A6171" t="str">
            <v>642E01315</v>
          </cell>
          <cell r="B6171"/>
          <cell r="C6171" t="str">
            <v>EACH</v>
          </cell>
          <cell r="D6171" t="str">
            <v>LANE REDUCTION ARROW, TYPE 1A, AS PER PLAN</v>
          </cell>
          <cell r="F6171">
            <v>0</v>
          </cell>
          <cell r="G6171"/>
        </row>
        <row r="6172">
          <cell r="A6172" t="str">
            <v>642E01322</v>
          </cell>
          <cell r="B6172"/>
          <cell r="C6172" t="str">
            <v>EACH</v>
          </cell>
          <cell r="D6172" t="str">
            <v>WRONG WAY ARROW, TYPE 1</v>
          </cell>
          <cell r="F6172">
            <v>0</v>
          </cell>
          <cell r="G6172"/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/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/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/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  <cell r="G6176"/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  <cell r="G6177"/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  <cell r="G6178"/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  <cell r="G6179"/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  <cell r="G6180"/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  <cell r="G6181"/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  <cell r="G6182"/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  <cell r="G6183"/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  <cell r="G6184"/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  <cell r="G6185"/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  <cell r="G6186"/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  <cell r="G6187"/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  <cell r="G6188"/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  <cell r="G6189"/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  <cell r="G6190"/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  <cell r="G6191"/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  <cell r="G6192"/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  <cell r="G6193"/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  <cell r="G6194"/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  <cell r="G6195"/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  <cell r="G6196"/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  <cell r="G6197"/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  <cell r="G6198"/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  <cell r="G6199"/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  <cell r="G6200"/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  <cell r="G6201"/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  <cell r="G6202"/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  <cell r="G6203"/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  <cell r="G6204"/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  <cell r="G6205"/>
        </row>
        <row r="6206">
          <cell r="A6206" t="str">
            <v>642E30000</v>
          </cell>
          <cell r="B6206"/>
          <cell r="C6206" t="str">
            <v>FT</v>
          </cell>
          <cell r="D6206" t="str">
            <v>REMOVAL OF PAVEMENT MARKING</v>
          </cell>
          <cell r="F6206">
            <v>0</v>
          </cell>
          <cell r="G6206"/>
        </row>
        <row r="6207">
          <cell r="A6207" t="str">
            <v>642E30001</v>
          </cell>
          <cell r="B6207"/>
          <cell r="C6207" t="str">
            <v>FT</v>
          </cell>
          <cell r="D6207" t="str">
            <v>REMOVAL OF PAVEMENT MARKING, AS PER PLAN</v>
          </cell>
          <cell r="F6207">
            <v>0</v>
          </cell>
          <cell r="G6207"/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  <cell r="G6208"/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  <cell r="G6209"/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  <cell r="G6210"/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  <cell r="G6211"/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  <cell r="G6212"/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  <cell r="G6213"/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  <cell r="G6219"/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  <cell r="G6220"/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  <cell r="G6221"/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  <cell r="G6222"/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  <cell r="G6223"/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  <cell r="G6224"/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  <cell r="G6225"/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  <cell r="G6226"/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  <cell r="G6227"/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  <cell r="G6228"/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  <cell r="G6229"/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  <cell r="G6230"/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  <cell r="G6231"/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  <cell r="G6232"/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  <cell r="G6233"/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  <cell r="G6234"/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  <cell r="G6235"/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  <cell r="G6236"/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  <cell r="G6237"/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  <cell r="G6238"/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/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/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/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/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/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  <cell r="G6244"/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  <cell r="G6245"/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  <cell r="G6246"/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  <cell r="G6247"/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  <cell r="G6248"/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  <cell r="G6249"/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  <cell r="G6250"/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  <cell r="G6251"/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  <cell r="G6252"/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  <cell r="G6253"/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  <cell r="G6254"/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  <cell r="G6255"/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  <cell r="G6256"/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  <cell r="G6257"/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  <cell r="G6258"/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  <cell r="G6259"/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  <cell r="G6260"/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  <cell r="G6261"/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/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/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  <cell r="G6264"/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  <cell r="G6265"/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  <cell r="G6266"/>
        </row>
        <row r="6267">
          <cell r="A6267" t="str">
            <v>643E01511</v>
          </cell>
          <cell r="B6267"/>
          <cell r="C6267" t="str">
            <v>FT</v>
          </cell>
          <cell r="D6267" t="str">
            <v>DOTTED LINE, 6", AS PER PLAN</v>
          </cell>
          <cell r="F6267">
            <v>0</v>
          </cell>
          <cell r="G6267"/>
        </row>
        <row r="6268">
          <cell r="A6268" t="str">
            <v>643E01550</v>
          </cell>
          <cell r="B6268"/>
          <cell r="C6268" t="str">
            <v>FT</v>
          </cell>
          <cell r="D6268" t="str">
            <v>DOTTED LINE, 12"</v>
          </cell>
          <cell r="F6268">
            <v>0</v>
          </cell>
          <cell r="G6268"/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  <cell r="G6269"/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  <cell r="G6270"/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  <cell r="G6271"/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  <cell r="G6272"/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  <cell r="G6273"/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  <cell r="G6274"/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  <cell r="G6275"/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  <cell r="G6276"/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  <cell r="G6277"/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  <cell r="G6278"/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  <cell r="G6279"/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  <cell r="G6280"/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  <cell r="G6281"/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/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  <cell r="G6286"/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  <cell r="G6287"/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/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/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/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/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  <cell r="G6292"/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  <cell r="G6293"/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/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/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/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/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/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/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/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/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/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  <cell r="G6303"/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  <cell r="G6304"/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/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/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/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  <cell r="G6308"/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  <cell r="G6309"/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/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/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/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/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/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  <cell r="G6315"/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/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/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/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/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/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/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/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/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/>
        </row>
        <row r="6325">
          <cell r="A6325" t="str">
            <v>644E01400</v>
          </cell>
          <cell r="B6325"/>
          <cell r="C6325" t="str">
            <v>EACH</v>
          </cell>
          <cell r="D6325" t="str">
            <v>WORD ON PAVEMENT, 72"</v>
          </cell>
          <cell r="F6325">
            <v>0</v>
          </cell>
          <cell r="G6325"/>
        </row>
        <row r="6326">
          <cell r="A6326" t="str">
            <v>644E01401</v>
          </cell>
          <cell r="B6326"/>
          <cell r="C6326" t="str">
            <v>EACH</v>
          </cell>
          <cell r="D6326" t="str">
            <v>WORD ON PAVEMENT, 72", AS PER PLAN</v>
          </cell>
          <cell r="F6326">
            <v>0</v>
          </cell>
          <cell r="G6326"/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  <cell r="G6327"/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  <cell r="G6328"/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  <cell r="G6329"/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/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/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/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/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/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/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/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/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  <cell r="G6338"/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  <cell r="G6339"/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  <cell r="G6340"/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/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/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/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  <cell r="G6344"/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/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/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  <cell r="G6347"/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  <cell r="G6348"/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/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  <cell r="G6350"/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  <cell r="G6351"/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  <cell r="G6356"/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  <cell r="G6357"/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  <cell r="G6358"/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  <cell r="G6359"/>
        </row>
        <row r="6360">
          <cell r="A6360" t="str">
            <v>645E00106</v>
          </cell>
          <cell r="B6360"/>
          <cell r="C6360" t="str">
            <v>MILE</v>
          </cell>
          <cell r="D6360" t="str">
            <v>EDGE LINE, TYPE C</v>
          </cell>
          <cell r="F6360">
            <v>0</v>
          </cell>
          <cell r="G6360"/>
        </row>
        <row r="6361">
          <cell r="A6361" t="str">
            <v>645E00110</v>
          </cell>
          <cell r="B6361"/>
          <cell r="C6361" t="str">
            <v>MILE</v>
          </cell>
          <cell r="D6361" t="str">
            <v>EDGE LINE, 4", TYPE A3</v>
          </cell>
          <cell r="F6361">
            <v>0</v>
          </cell>
          <cell r="G6361"/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  <cell r="G6362"/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  <cell r="G6363"/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  <cell r="G6364"/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  <cell r="G6365"/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  <cell r="G6366"/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/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/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/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  <cell r="G6370"/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  <cell r="G6371"/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  <cell r="G6372"/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  <cell r="G6373"/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  <cell r="G6374"/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  <cell r="G6375"/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  <cell r="G6376"/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  <cell r="G6377"/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  <cell r="G6378"/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  <cell r="G6379"/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  <cell r="G6380"/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  <cell r="G6381"/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  <cell r="G6382"/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  <cell r="G6383"/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  <cell r="G6384"/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/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/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/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/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  <cell r="G6389"/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  <cell r="G6390"/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  <cell r="G6391"/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  <cell r="G6392"/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  <cell r="G6393"/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  <cell r="G6394"/>
        </row>
        <row r="6395">
          <cell r="A6395" t="str">
            <v>645E00506</v>
          </cell>
          <cell r="B6395"/>
          <cell r="C6395" t="str">
            <v>FT</v>
          </cell>
          <cell r="D6395" t="str">
            <v>STOP LINE, TYPE C</v>
          </cell>
          <cell r="F6395">
            <v>0</v>
          </cell>
          <cell r="G6395"/>
        </row>
        <row r="6396">
          <cell r="A6396" t="str">
            <v>645E00510</v>
          </cell>
          <cell r="B6396"/>
          <cell r="C6396" t="str">
            <v>FT</v>
          </cell>
          <cell r="D6396" t="str">
            <v>STOP LINE, TYPE A3</v>
          </cell>
          <cell r="F6396">
            <v>0</v>
          </cell>
          <cell r="G6396"/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  <cell r="G6397"/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  <cell r="G6398"/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  <cell r="G6399"/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  <cell r="G6400"/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  <cell r="G6401"/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  <cell r="G6402"/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  <cell r="G6403"/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  <cell r="G6404"/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  <cell r="G6405"/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  <cell r="G6406"/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  <cell r="G6407"/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  <cell r="G6408"/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  <cell r="G6409"/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  <cell r="G6410"/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  <cell r="G6411"/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  <cell r="G6412"/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  <cell r="G6413"/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  <cell r="G6414"/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  <cell r="G6415"/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  <cell r="G6416"/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  <cell r="G6417"/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  <cell r="G6418"/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  <cell r="G6419"/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  <cell r="G6420"/>
        </row>
        <row r="6421">
          <cell r="A6421" t="str">
            <v>645E00810</v>
          </cell>
          <cell r="B6421"/>
          <cell r="C6421" t="str">
            <v>FT</v>
          </cell>
          <cell r="D6421" t="str">
            <v>CURB MARKING, TYPE A3</v>
          </cell>
          <cell r="F6421">
            <v>0</v>
          </cell>
          <cell r="G6421"/>
        </row>
        <row r="6422">
          <cell r="A6422" t="str">
            <v>645E00900</v>
          </cell>
          <cell r="B6422"/>
          <cell r="C6422" t="str">
            <v>SF</v>
          </cell>
          <cell r="D6422" t="str">
            <v>ISLAND MARKING, TYPE A1</v>
          </cell>
          <cell r="F6422">
            <v>0</v>
          </cell>
          <cell r="G6422"/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  <cell r="G6423"/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  <cell r="G6424"/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  <cell r="G6425"/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  <cell r="G6426"/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  <cell r="G6427"/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  <cell r="G6428"/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  <cell r="G6429"/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  <cell r="G6430"/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  <cell r="G6431"/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  <cell r="G6432"/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/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/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/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/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/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/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/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/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/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/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  <cell r="G6443"/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  <cell r="G6444"/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  <cell r="G6445"/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  <cell r="G6446"/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  <cell r="G6447"/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  <cell r="G6448"/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  <cell r="G6449"/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  <cell r="G6450"/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  <cell r="G6451"/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  <cell r="G6452"/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  <cell r="G6453"/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  <cell r="G6454"/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  <cell r="G6455"/>
        </row>
        <row r="6456">
          <cell r="A6456" t="str">
            <v>645E01320</v>
          </cell>
          <cell r="B6456"/>
          <cell r="C6456" t="str">
            <v>EACH</v>
          </cell>
          <cell r="D6456" t="str">
            <v>WRONG WAY ARROW, TYPE A1</v>
          </cell>
          <cell r="F6456">
            <v>0</v>
          </cell>
          <cell r="G6456"/>
        </row>
        <row r="6457">
          <cell r="A6457" t="str">
            <v>645E01322</v>
          </cell>
          <cell r="B6457"/>
          <cell r="C6457" t="str">
            <v>EACH</v>
          </cell>
          <cell r="D6457" t="str">
            <v>WRONG WAY ARROW, TYPE A2</v>
          </cell>
          <cell r="F6457">
            <v>0</v>
          </cell>
          <cell r="G6457"/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  <cell r="G6458"/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  <cell r="G6459"/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  <cell r="G6460"/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  <cell r="G6461"/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  <cell r="G6462"/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  <cell r="G6463"/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  <cell r="G6464"/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  <cell r="G6465"/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  <cell r="G6466"/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  <cell r="G6467"/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  <cell r="G6468"/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  <cell r="G6469"/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  <cell r="G6470"/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  <cell r="G6471"/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  <cell r="G6472"/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  <cell r="G6473"/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  <cell r="G6474"/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  <cell r="G6475"/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  <cell r="G6476"/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  <cell r="G6477"/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  <cell r="G6478"/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  <cell r="G6479"/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  <cell r="G6480"/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  <cell r="G6481"/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  <cell r="G6482"/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  <cell r="G6483"/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  <cell r="G6484"/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  <cell r="G6485"/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  <cell r="G6486"/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  <cell r="G6487"/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  <cell r="G6488"/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  <cell r="G6489"/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  <cell r="G6490"/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  <cell r="G6491"/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  <cell r="G6492"/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  <cell r="G6493"/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  <cell r="G6494"/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  <cell r="G6495"/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  <cell r="G6496"/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  <cell r="G6497"/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  <cell r="G6498"/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  <cell r="G6499"/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  <cell r="G6500"/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  <cell r="G6501"/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  <cell r="G6502"/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  <cell r="G6503"/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  <cell r="G6504"/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  <cell r="G6505"/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  <cell r="G6506"/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  <cell r="G6507"/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  <cell r="G6508"/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  <cell r="G6509"/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  <cell r="G6510"/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  <cell r="G6511"/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  <cell r="G6512"/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  <cell r="G6513"/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  <cell r="G6514"/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  <cell r="G6515"/>
        </row>
        <row r="6516">
          <cell r="A6516" t="str">
            <v>645E40000</v>
          </cell>
          <cell r="B6516"/>
          <cell r="C6516" t="str">
            <v>EACH</v>
          </cell>
          <cell r="D6516" t="str">
            <v>SPEED MEASUREMENT MARKING</v>
          </cell>
          <cell r="F6516">
            <v>0</v>
          </cell>
          <cell r="G6516"/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  <cell r="G6517"/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  <cell r="G6518"/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  <cell r="G6519"/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  <cell r="G6520"/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  <cell r="G6524"/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  <cell r="G6525"/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  <cell r="G6526"/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  <cell r="G6527"/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  <cell r="G6528"/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  <cell r="G6529"/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  <cell r="G6530"/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  <cell r="G6531"/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  <cell r="G6532"/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  <cell r="G6533"/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  <cell r="G6534"/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  <cell r="G6535"/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  <cell r="G6536"/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  <cell r="G6537"/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  <cell r="G6538"/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  <cell r="G6539"/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  <cell r="G6540"/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  <cell r="G6541"/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  <cell r="G6542"/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  <cell r="G6543"/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  <cell r="G6544"/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  <cell r="G6545"/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  <cell r="G6546"/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  <cell r="G6547"/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  <cell r="G6548"/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  <cell r="G6549"/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  <cell r="G6550"/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  <cell r="G6551"/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  <cell r="G6552"/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  <cell r="G6553"/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  <cell r="G6554"/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  <cell r="G6555"/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  <cell r="G6556"/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  <cell r="G6557"/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  <cell r="G6558"/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  <cell r="G6559"/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  <cell r="G6560"/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  <cell r="G6561"/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  <cell r="G6562"/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  <cell r="G6563"/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  <cell r="G6564"/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  <cell r="G6565"/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  <cell r="G6566"/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/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/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/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  <cell r="G6570"/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  <cell r="G6571"/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  <cell r="G6572"/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  <cell r="G6573"/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  <cell r="G6574"/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  <cell r="G6575"/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  <cell r="G6576"/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  <cell r="G6577"/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  <cell r="G6578"/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  <cell r="G6579"/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  <cell r="G6580"/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  <cell r="G6581"/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  <cell r="G6582"/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  <cell r="G6583"/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  <cell r="G6584"/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  <cell r="G6585"/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  <cell r="G6586"/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/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/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  <cell r="G6589"/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  <cell r="G6590"/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  <cell r="G6591"/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  <cell r="G6595"/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  <cell r="G6596"/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  <cell r="G6597"/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  <cell r="G6598"/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  <cell r="G6599"/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  <cell r="G6600"/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  <cell r="G6601"/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  <cell r="G6602"/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  <cell r="G6603"/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  <cell r="G6604"/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  <cell r="G6605"/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  <cell r="G6606"/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  <cell r="G6607"/>
        </row>
        <row r="6608">
          <cell r="A6608" t="str">
            <v>647E20000</v>
          </cell>
          <cell r="B6608"/>
          <cell r="C6608" t="str">
            <v>FT</v>
          </cell>
          <cell r="D6608" t="str">
            <v>CROSSWALK LINE, TYPE A90</v>
          </cell>
          <cell r="F6608">
            <v>0</v>
          </cell>
          <cell r="G6608"/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  <cell r="G6609"/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  <cell r="G6610"/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  <cell r="G6611"/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  <cell r="G6612"/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  <cell r="G6613"/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/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/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/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  <cell r="G6617"/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  <cell r="G6618"/>
        </row>
        <row r="6619">
          <cell r="A6619" t="str">
            <v>647E20122</v>
          </cell>
          <cell r="B6619"/>
          <cell r="C6619" t="str">
            <v>FT</v>
          </cell>
          <cell r="D6619" t="str">
            <v>CHEVRON MARKING, TYPE A125</v>
          </cell>
          <cell r="F6619">
            <v>0</v>
          </cell>
          <cell r="G6619"/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  <cell r="G6620"/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  <cell r="G6621"/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  <cell r="G6622"/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  <cell r="G6623"/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  <cell r="G6624"/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  <cell r="G6625"/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  <cell r="G6626"/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  <cell r="G6627"/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  <cell r="G6628"/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  <cell r="G6629"/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  <cell r="G6630"/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  <cell r="G6631"/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  <cell r="G6632"/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  <cell r="G6633"/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  <cell r="G6634"/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  <cell r="G6635"/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  <cell r="G6636"/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  <cell r="G6637"/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  <cell r="G6638"/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  <cell r="G6639"/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  <cell r="G6640"/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  <cell r="G6641"/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  <cell r="G6642"/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  <cell r="G6643"/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/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/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/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  <cell r="G6647"/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  <cell r="G6648"/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  <cell r="G6649"/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  <cell r="G6650"/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  <cell r="G6651"/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  <cell r="G6652"/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  <cell r="G6653"/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  <cell r="G6654"/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  <cell r="G6655"/>
        </row>
        <row r="6656">
          <cell r="A6656" t="str">
            <v>647E20702</v>
          </cell>
          <cell r="B6656"/>
          <cell r="C6656" t="str">
            <v>EACH</v>
          </cell>
          <cell r="D6656" t="str">
            <v>WORD ON PAVEMENT, 72", TYPE A125</v>
          </cell>
          <cell r="F6656">
            <v>0</v>
          </cell>
          <cell r="G6656"/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  <cell r="G6657"/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  <cell r="G6658"/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  <cell r="G6659"/>
        </row>
        <row r="6660">
          <cell r="A6660" t="str">
            <v>647E20732</v>
          </cell>
          <cell r="B6660"/>
          <cell r="C6660" t="str">
            <v>EACH</v>
          </cell>
          <cell r="D6660" t="str">
            <v>WORD ON PAVEMENT, 96", TYPE A125</v>
          </cell>
          <cell r="F6660">
            <v>0</v>
          </cell>
          <cell r="G6660"/>
        </row>
        <row r="6661">
          <cell r="A6661" t="str">
            <v>647E20740</v>
          </cell>
          <cell r="B6661"/>
          <cell r="C6661" t="str">
            <v>EACH</v>
          </cell>
          <cell r="D6661" t="str">
            <v>WORD ON PAVEMENT, 96", TYPE B90</v>
          </cell>
          <cell r="F6661">
            <v>0</v>
          </cell>
          <cell r="G6661"/>
        </row>
        <row r="6662">
          <cell r="A6662" t="str">
            <v>647E20742</v>
          </cell>
          <cell r="B6662"/>
          <cell r="C6662" t="str">
            <v>EACH</v>
          </cell>
          <cell r="D6662" t="str">
            <v>WORD ON PAVEMENT, 96", TYPE B125</v>
          </cell>
          <cell r="F6662">
            <v>0</v>
          </cell>
          <cell r="G6662"/>
        </row>
        <row r="6663">
          <cell r="A6663" t="str">
            <v>647E20800</v>
          </cell>
          <cell r="B6663"/>
          <cell r="C6663" t="str">
            <v>FT</v>
          </cell>
          <cell r="D6663" t="str">
            <v>DOTTED LINE, 4", TYPE A90</v>
          </cell>
          <cell r="F6663">
            <v>0</v>
          </cell>
          <cell r="G6663"/>
        </row>
        <row r="6664">
          <cell r="A6664" t="str">
            <v>647E20802</v>
          </cell>
          <cell r="B6664"/>
          <cell r="C6664" t="str">
            <v>FT</v>
          </cell>
          <cell r="D6664" t="str">
            <v>DOTTED LINE, 4", TYPE A125</v>
          </cell>
          <cell r="F6664">
            <v>0</v>
          </cell>
          <cell r="G6664"/>
        </row>
        <row r="6665">
          <cell r="A6665" t="str">
            <v>647E20810</v>
          </cell>
          <cell r="B6665"/>
          <cell r="C6665" t="str">
            <v>FT</v>
          </cell>
          <cell r="D6665" t="str">
            <v>DOTTED LINE, 4", TYPE B90</v>
          </cell>
          <cell r="F6665">
            <v>0</v>
          </cell>
          <cell r="G6665"/>
        </row>
        <row r="6666">
          <cell r="A6666" t="str">
            <v>647E20812</v>
          </cell>
          <cell r="B6666"/>
          <cell r="C6666" t="str">
            <v>FT</v>
          </cell>
          <cell r="D6666" t="str">
            <v>DOTTED LINE, 4", TYPE B125</v>
          </cell>
          <cell r="F6666">
            <v>0</v>
          </cell>
          <cell r="G6666"/>
        </row>
        <row r="6667">
          <cell r="A6667" t="str">
            <v>647E20880</v>
          </cell>
          <cell r="B6667"/>
          <cell r="C6667" t="str">
            <v>FT</v>
          </cell>
          <cell r="D6667" t="str">
            <v>DOTTED LINE, 12", TYPE A90</v>
          </cell>
          <cell r="F6667">
            <v>0</v>
          </cell>
          <cell r="G6667"/>
        </row>
        <row r="6668">
          <cell r="A6668" t="str">
            <v>647E20882</v>
          </cell>
          <cell r="B6668"/>
          <cell r="C6668" t="str">
            <v>FT</v>
          </cell>
          <cell r="D6668" t="str">
            <v>DOTTED LINE, 12", TYPE A125</v>
          </cell>
          <cell r="F6668">
            <v>0</v>
          </cell>
          <cell r="G6668"/>
        </row>
        <row r="6669">
          <cell r="A6669" t="str">
            <v>647E20890</v>
          </cell>
          <cell r="B6669"/>
          <cell r="C6669" t="str">
            <v>FT</v>
          </cell>
          <cell r="D6669" t="str">
            <v>DOTTED LINE, 12", TYPE B90</v>
          </cell>
          <cell r="F6669">
            <v>0</v>
          </cell>
          <cell r="G6669"/>
        </row>
        <row r="6670">
          <cell r="A6670" t="str">
            <v>647E20892</v>
          </cell>
          <cell r="B6670"/>
          <cell r="C6670" t="str">
            <v>FT</v>
          </cell>
          <cell r="D6670" t="str">
            <v>DOTTED LINE, 12", TYPE B125</v>
          </cell>
          <cell r="F6670">
            <v>0</v>
          </cell>
          <cell r="G6670"/>
        </row>
        <row r="6671">
          <cell r="A6671" t="str">
            <v>647E20900</v>
          </cell>
          <cell r="B6671"/>
          <cell r="C6671" t="str">
            <v>EACH</v>
          </cell>
          <cell r="D6671" t="str">
            <v>BIKE LANE SYMBOL MARKING, TYPE A90</v>
          </cell>
          <cell r="F6671">
            <v>0</v>
          </cell>
          <cell r="G6671"/>
        </row>
        <row r="6672">
          <cell r="A6672" t="str">
            <v>647E20902</v>
          </cell>
          <cell r="B6672"/>
          <cell r="C6672" t="str">
            <v>EACH</v>
          </cell>
          <cell r="D6672" t="str">
            <v>BIKE LANE SYMBOL MARKING, TYPE A125</v>
          </cell>
          <cell r="F6672">
            <v>0</v>
          </cell>
          <cell r="G6672"/>
        </row>
        <row r="6673">
          <cell r="A6673" t="str">
            <v>647E20910</v>
          </cell>
          <cell r="B6673"/>
          <cell r="C6673" t="str">
            <v>EACH</v>
          </cell>
          <cell r="D6673" t="str">
            <v>BIKE LANE SYMBOL MARKING, TYPE B90</v>
          </cell>
          <cell r="F6673">
            <v>0</v>
          </cell>
          <cell r="G6673"/>
        </row>
        <row r="6674">
          <cell r="A6674" t="str">
            <v>647E20912</v>
          </cell>
          <cell r="B6674"/>
          <cell r="C6674" t="str">
            <v>EACH</v>
          </cell>
          <cell r="D6674" t="str">
            <v>BIKE LANE SYMBOL MARKING, TYPE B125</v>
          </cell>
          <cell r="F6674">
            <v>0</v>
          </cell>
          <cell r="G6674"/>
        </row>
        <row r="6675">
          <cell r="A6675" t="str">
            <v>647E20930</v>
          </cell>
          <cell r="B6675"/>
          <cell r="C6675" t="str">
            <v>EACH</v>
          </cell>
          <cell r="D6675" t="str">
            <v>SHARED LANE MARKING, TYPE A90</v>
          </cell>
          <cell r="F6675">
            <v>0</v>
          </cell>
          <cell r="G6675"/>
        </row>
        <row r="6676">
          <cell r="A6676" t="str">
            <v>647E20932</v>
          </cell>
          <cell r="B6676"/>
          <cell r="C6676" t="str">
            <v>EACH</v>
          </cell>
          <cell r="D6676" t="str">
            <v>SHARED LANE MARKING, TYPE A125</v>
          </cell>
          <cell r="F6676">
            <v>0</v>
          </cell>
          <cell r="G6676"/>
        </row>
        <row r="6677">
          <cell r="A6677" t="str">
            <v>647E20940</v>
          </cell>
          <cell r="B6677"/>
          <cell r="C6677" t="str">
            <v>EACH</v>
          </cell>
          <cell r="D6677" t="str">
            <v>SHARED LANE MARKING, TYPE B90</v>
          </cell>
          <cell r="F6677">
            <v>0</v>
          </cell>
          <cell r="G6677"/>
        </row>
        <row r="6678">
          <cell r="A6678" t="str">
            <v>647E20942</v>
          </cell>
          <cell r="B6678"/>
          <cell r="C6678" t="str">
            <v>EACH</v>
          </cell>
          <cell r="D6678" t="str">
            <v>SHARED LANE MARKING, TYPE B125</v>
          </cell>
          <cell r="F6678">
            <v>0</v>
          </cell>
          <cell r="G6678"/>
        </row>
        <row r="6679">
          <cell r="A6679" t="str">
            <v>647E20960</v>
          </cell>
          <cell r="B6679"/>
          <cell r="C6679" t="str">
            <v>FT</v>
          </cell>
          <cell r="D6679" t="str">
            <v>YIELD LINE, TYPE A90</v>
          </cell>
          <cell r="F6679">
            <v>0</v>
          </cell>
          <cell r="G6679"/>
        </row>
        <row r="6680">
          <cell r="A6680" t="str">
            <v>647E20962</v>
          </cell>
          <cell r="B6680"/>
          <cell r="C6680" t="str">
            <v>FT</v>
          </cell>
          <cell r="D6680" t="str">
            <v>YIELD LINE, TYPE A125</v>
          </cell>
          <cell r="F6680">
            <v>0</v>
          </cell>
          <cell r="G6680"/>
        </row>
        <row r="6681">
          <cell r="A6681" t="str">
            <v>647E20970</v>
          </cell>
          <cell r="B6681"/>
          <cell r="C6681" t="str">
            <v>FT</v>
          </cell>
          <cell r="D6681" t="str">
            <v>YIELD LINE, TYPE B90</v>
          </cell>
          <cell r="F6681">
            <v>0</v>
          </cell>
          <cell r="G6681"/>
        </row>
        <row r="6682">
          <cell r="A6682" t="str">
            <v>647E20972</v>
          </cell>
          <cell r="B6682"/>
          <cell r="C6682" t="str">
            <v>FT</v>
          </cell>
          <cell r="D6682" t="str">
            <v>YIELD LINE, TYPE B125</v>
          </cell>
          <cell r="F6682">
            <v>0</v>
          </cell>
          <cell r="G6682"/>
        </row>
        <row r="6683">
          <cell r="A6683" t="str">
            <v>647E50000</v>
          </cell>
          <cell r="B6683"/>
          <cell r="C6683" t="str">
            <v>FT</v>
          </cell>
          <cell r="D6683" t="str">
            <v>REMOVAL OF PAVEMENT MARKING</v>
          </cell>
          <cell r="F6683">
            <v>0</v>
          </cell>
          <cell r="G6683"/>
        </row>
        <row r="6684">
          <cell r="A6684" t="str">
            <v>647E50010</v>
          </cell>
          <cell r="B6684"/>
          <cell r="C6684" t="str">
            <v>EACH</v>
          </cell>
          <cell r="D6684" t="str">
            <v>REMOVAL OF PAVEMENT MARKING</v>
          </cell>
          <cell r="F6684">
            <v>0</v>
          </cell>
          <cell r="G6684"/>
        </row>
        <row r="6685">
          <cell r="A6685" t="str">
            <v>647E50020</v>
          </cell>
          <cell r="B6685"/>
          <cell r="C6685" t="str">
            <v>SF</v>
          </cell>
          <cell r="D6685" t="str">
            <v>REMOVAL OF PAVEMENT MARKING</v>
          </cell>
          <cell r="F6685">
            <v>0</v>
          </cell>
          <cell r="G6685"/>
        </row>
        <row r="6686">
          <cell r="A6686" t="str">
            <v>647E50100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B6687"/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B6688"/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B6689"/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B6690"/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/>
        </row>
        <row r="6691">
          <cell r="A6691" t="str">
            <v>647E60010</v>
          </cell>
          <cell r="B6691"/>
          <cell r="C6691" t="str">
            <v>SF</v>
          </cell>
          <cell r="D6691" t="str">
            <v>GREEN COLORED PAVEMENT FOR BIKE LANES,TYPE A125</v>
          </cell>
          <cell r="F6691">
            <v>0</v>
          </cell>
          <cell r="G6691"/>
        </row>
        <row r="6692">
          <cell r="A6692" t="str">
            <v>647E60020</v>
          </cell>
          <cell r="B6692"/>
          <cell r="C6692" t="str">
            <v>SF</v>
          </cell>
          <cell r="D6692" t="str">
            <v>GREEN COLORED PAVEMENT FOR BIKE LANES,TYPE B90</v>
          </cell>
          <cell r="F6692">
            <v>0</v>
          </cell>
          <cell r="G6692"/>
        </row>
        <row r="6693">
          <cell r="A6693" t="str">
            <v>647E60030</v>
          </cell>
          <cell r="B6693"/>
          <cell r="C6693" t="str">
            <v>SF</v>
          </cell>
          <cell r="D6693" t="str">
            <v>GREEN COLORED PAVEMENT FOR BIKE LANES,TYPE B125</v>
          </cell>
          <cell r="F6693">
            <v>0</v>
          </cell>
          <cell r="G6693"/>
        </row>
        <row r="6694">
          <cell r="A6694" t="str">
            <v>648E00100</v>
          </cell>
          <cell r="B6694"/>
          <cell r="C6694" t="str">
            <v>MILE</v>
          </cell>
          <cell r="D6694" t="str">
            <v>EDGE LINE, 4"</v>
          </cell>
          <cell r="F6694">
            <v>0</v>
          </cell>
          <cell r="G6694"/>
        </row>
        <row r="6695">
          <cell r="A6695" t="str">
            <v>648E00101</v>
          </cell>
          <cell r="B6695"/>
          <cell r="C6695" t="str">
            <v>MILE</v>
          </cell>
          <cell r="D6695" t="str">
            <v>EDGE LINE, 4", AS PER PLAN</v>
          </cell>
          <cell r="F6695">
            <v>0</v>
          </cell>
          <cell r="G6695"/>
        </row>
        <row r="6696">
          <cell r="A6696" t="str">
            <v>648E00104</v>
          </cell>
          <cell r="B6696"/>
          <cell r="C6696" t="str">
            <v>MILE</v>
          </cell>
          <cell r="D6696" t="str">
            <v>EDGE LINE, 6"</v>
          </cell>
          <cell r="F6696">
            <v>0</v>
          </cell>
          <cell r="G6696"/>
        </row>
        <row r="6697">
          <cell r="A6697" t="str">
            <v>648E00200</v>
          </cell>
          <cell r="B6697"/>
          <cell r="C6697" t="str">
            <v>MILE</v>
          </cell>
          <cell r="D6697" t="str">
            <v>LANE LINE, 4"</v>
          </cell>
          <cell r="F6697">
            <v>0</v>
          </cell>
          <cell r="G6697"/>
        </row>
        <row r="6698">
          <cell r="A6698" t="str">
            <v>648E00201</v>
          </cell>
          <cell r="B6698"/>
          <cell r="C6698" t="str">
            <v>MILE</v>
          </cell>
          <cell r="D6698" t="str">
            <v>LANE LINE, 4", AS PER PLAN</v>
          </cell>
          <cell r="F6698">
            <v>0</v>
          </cell>
          <cell r="G6698"/>
        </row>
        <row r="6699">
          <cell r="A6699" t="str">
            <v>648E00204</v>
          </cell>
          <cell r="B6699"/>
          <cell r="C6699" t="str">
            <v>MILE</v>
          </cell>
          <cell r="D6699" t="str">
            <v>LANE LINE, 6"</v>
          </cell>
          <cell r="F6699">
            <v>0</v>
          </cell>
          <cell r="G6699"/>
        </row>
        <row r="6700">
          <cell r="A6700" t="str">
            <v>648E00205</v>
          </cell>
          <cell r="B6700"/>
          <cell r="C6700" t="str">
            <v>MILE</v>
          </cell>
          <cell r="D6700" t="str">
            <v>LANE LINE, 6", AS PER PLAN</v>
          </cell>
          <cell r="F6700">
            <v>0</v>
          </cell>
          <cell r="G6700"/>
        </row>
        <row r="6701">
          <cell r="A6701" t="str">
            <v>648E00300</v>
          </cell>
          <cell r="B6701"/>
          <cell r="C6701" t="str">
            <v>MILE</v>
          </cell>
          <cell r="D6701" t="str">
            <v>CENTER LINE</v>
          </cell>
          <cell r="F6701">
            <v>0</v>
          </cell>
          <cell r="G6701"/>
        </row>
        <row r="6702">
          <cell r="A6702" t="str">
            <v>648E00301</v>
          </cell>
          <cell r="B6702"/>
          <cell r="C6702" t="str">
            <v>MILE</v>
          </cell>
          <cell r="D6702" t="str">
            <v>CENTER LINE, AS PER PLAN</v>
          </cell>
          <cell r="F6702">
            <v>0</v>
          </cell>
          <cell r="G6702"/>
        </row>
        <row r="6703">
          <cell r="A6703" t="str">
            <v>648E00400</v>
          </cell>
          <cell r="B6703"/>
          <cell r="C6703" t="str">
            <v>FT</v>
          </cell>
          <cell r="D6703" t="str">
            <v>CHANNELIZING LINE, 8"</v>
          </cell>
          <cell r="F6703">
            <v>0</v>
          </cell>
          <cell r="G6703"/>
        </row>
        <row r="6704">
          <cell r="A6704" t="str">
            <v>648E00401</v>
          </cell>
          <cell r="B6704"/>
          <cell r="C6704" t="str">
            <v>FT</v>
          </cell>
          <cell r="D6704" t="str">
            <v>CHANNELIZING LINE, 8", AS PER PLAN</v>
          </cell>
          <cell r="F6704">
            <v>0</v>
          </cell>
          <cell r="G6704"/>
        </row>
        <row r="6705">
          <cell r="A6705" t="str">
            <v>648E00404</v>
          </cell>
          <cell r="B6705"/>
          <cell r="C6705" t="str">
            <v>FT</v>
          </cell>
          <cell r="D6705" t="str">
            <v>CHANNELIZING LINE, 12"</v>
          </cell>
          <cell r="F6705">
            <v>0</v>
          </cell>
          <cell r="G6705"/>
        </row>
        <row r="6706">
          <cell r="A6706" t="str">
            <v>648E00405</v>
          </cell>
          <cell r="B6706"/>
          <cell r="C6706" t="str">
            <v>FT</v>
          </cell>
          <cell r="D6706" t="str">
            <v>CHANNELIZING LINE, 12", AS PER PLAN</v>
          </cell>
          <cell r="F6706">
            <v>0</v>
          </cell>
          <cell r="G6706"/>
        </row>
        <row r="6707">
          <cell r="A6707" t="str">
            <v>648E01500</v>
          </cell>
          <cell r="B6707"/>
          <cell r="C6707" t="str">
            <v>FT</v>
          </cell>
          <cell r="D6707" t="str">
            <v>DOTTED LINE, 4"</v>
          </cell>
          <cell r="F6707">
            <v>0</v>
          </cell>
          <cell r="G6707"/>
        </row>
        <row r="6708">
          <cell r="A6708" t="str">
            <v>648E01501</v>
          </cell>
          <cell r="B6708"/>
          <cell r="C6708" t="str">
            <v>FT</v>
          </cell>
          <cell r="D6708" t="str">
            <v>DOTTED LINE, 4", AS PER PLAN</v>
          </cell>
          <cell r="F6708">
            <v>0</v>
          </cell>
          <cell r="G6708"/>
        </row>
        <row r="6709">
          <cell r="A6709" t="str">
            <v>648E01502</v>
          </cell>
          <cell r="B6709"/>
          <cell r="C6709" t="str">
            <v>FT</v>
          </cell>
          <cell r="D6709" t="str">
            <v>DOTTED LINE, 5"</v>
          </cell>
          <cell r="F6709">
            <v>0</v>
          </cell>
          <cell r="G6709"/>
        </row>
        <row r="6710">
          <cell r="A6710" t="str">
            <v>648E01503</v>
          </cell>
          <cell r="B6710"/>
          <cell r="C6710" t="str">
            <v>FT</v>
          </cell>
          <cell r="D6710" t="str">
            <v>DOTTED LINE, 5", AS PER PLAN</v>
          </cell>
          <cell r="F6710">
            <v>0</v>
          </cell>
          <cell r="G6710"/>
        </row>
        <row r="6711">
          <cell r="A6711" t="str">
            <v>648E01510</v>
          </cell>
          <cell r="B6711"/>
          <cell r="C6711" t="str">
            <v>FT</v>
          </cell>
          <cell r="D6711" t="str">
            <v>DOTTED LINE, 6"</v>
          </cell>
          <cell r="F6711">
            <v>0</v>
          </cell>
          <cell r="G6711"/>
        </row>
        <row r="6712">
          <cell r="A6712" t="str">
            <v>648E01511</v>
          </cell>
          <cell r="B6712"/>
          <cell r="C6712" t="str">
            <v>FT</v>
          </cell>
          <cell r="D6712" t="str">
            <v>DOTTED LINE, 6", AS PER PLAN</v>
          </cell>
          <cell r="F6712">
            <v>0</v>
          </cell>
          <cell r="G6712"/>
        </row>
        <row r="6713">
          <cell r="A6713" t="str">
            <v>648E01514</v>
          </cell>
          <cell r="B6713"/>
          <cell r="C6713" t="str">
            <v>FT</v>
          </cell>
          <cell r="D6713" t="str">
            <v>DOTTED LINE, 8"</v>
          </cell>
          <cell r="F6713">
            <v>0</v>
          </cell>
          <cell r="G6713"/>
        </row>
        <row r="6714">
          <cell r="A6714" t="str">
            <v>648E01515</v>
          </cell>
          <cell r="B6714"/>
          <cell r="C6714" t="str">
            <v>FT</v>
          </cell>
          <cell r="D6714" t="str">
            <v>DOTTED LINE, 8", AS PER PLAN</v>
          </cell>
          <cell r="F6714">
            <v>0</v>
          </cell>
          <cell r="G6714"/>
        </row>
        <row r="6715">
          <cell r="A6715" t="str">
            <v>648E01520</v>
          </cell>
          <cell r="B6715"/>
          <cell r="C6715" t="str">
            <v>FT</v>
          </cell>
          <cell r="D6715" t="str">
            <v>DOTTED LINE, 12"</v>
          </cell>
          <cell r="F6715">
            <v>0</v>
          </cell>
          <cell r="G6715"/>
        </row>
        <row r="6716">
          <cell r="A6716" t="str">
            <v>648E01521</v>
          </cell>
          <cell r="B6716"/>
          <cell r="C6716" t="str">
            <v>FT</v>
          </cell>
          <cell r="D6716" t="str">
            <v>DOTTED LINE, 12", AS PER PLAN</v>
          </cell>
          <cell r="F6716">
            <v>0</v>
          </cell>
          <cell r="G6716"/>
        </row>
        <row r="6717">
          <cell r="A6717" t="str">
            <v>648E20000</v>
          </cell>
          <cell r="B6717"/>
          <cell r="C6717" t="str">
            <v>LS</v>
          </cell>
          <cell r="D6717" t="str">
            <v>TWO - WAY RADIO EQUIPMENT</v>
          </cell>
          <cell r="F6717">
            <v>0</v>
          </cell>
          <cell r="G6717"/>
        </row>
        <row r="6718">
          <cell r="A6718" t="str">
            <v>648E30000</v>
          </cell>
          <cell r="B6718"/>
          <cell r="C6718" t="str">
            <v>FT</v>
          </cell>
          <cell r="D6718" t="str">
            <v>REMOVAL OF PAVEMENT MARKING</v>
          </cell>
          <cell r="F6718">
            <v>0</v>
          </cell>
          <cell r="G6718"/>
        </row>
        <row r="6719">
          <cell r="A6719" t="str">
            <v>648E30010</v>
          </cell>
          <cell r="B6719"/>
          <cell r="C6719" t="str">
            <v>SF</v>
          </cell>
          <cell r="D6719" t="str">
            <v>REMOVAL OF PAVEMENT MARKING</v>
          </cell>
          <cell r="F6719">
            <v>0</v>
          </cell>
          <cell r="G6719"/>
        </row>
        <row r="6720">
          <cell r="A6720" t="str">
            <v>648E30020</v>
          </cell>
          <cell r="B6720"/>
          <cell r="C6720" t="str">
            <v>EACH</v>
          </cell>
          <cell r="D6720" t="str">
            <v>REMOVAL OF PAVEMENT MARKING</v>
          </cell>
          <cell r="F6720">
            <v>0</v>
          </cell>
          <cell r="G6720"/>
        </row>
        <row r="6721">
          <cell r="A6721" t="str">
            <v>648E30030</v>
          </cell>
          <cell r="B6721"/>
          <cell r="C6721" t="str">
            <v>MILE</v>
          </cell>
          <cell r="D6721" t="str">
            <v>REMOVAL OF PAVEMENT MARKING</v>
          </cell>
          <cell r="F6721">
            <v>0</v>
          </cell>
          <cell r="G6721"/>
        </row>
        <row r="6722">
          <cell r="A6722" t="str">
            <v>648E60000</v>
          </cell>
          <cell r="B6722"/>
          <cell r="C6722" t="str">
            <v>SF</v>
          </cell>
          <cell r="D6722" t="str">
            <v>GREEN COLORED PAVEMENT FOR BIKE LANES</v>
          </cell>
          <cell r="F6722">
            <v>0</v>
          </cell>
          <cell r="G6722"/>
        </row>
        <row r="6723">
          <cell r="A6723" t="str">
            <v>651E10000</v>
          </cell>
          <cell r="B6723"/>
          <cell r="C6723" t="str">
            <v>CY</v>
          </cell>
          <cell r="D6723" t="str">
            <v>TOPSOIL STOCKPILED</v>
          </cell>
          <cell r="F6723">
            <v>0</v>
          </cell>
          <cell r="G6723"/>
        </row>
        <row r="6724">
          <cell r="A6724" t="str">
            <v>651E10001</v>
          </cell>
          <cell r="B6724"/>
          <cell r="C6724" t="str">
            <v>CY</v>
          </cell>
          <cell r="D6724" t="str">
            <v>TOPSOIL STOCKPILED, AS PER PLAN</v>
          </cell>
          <cell r="F6724">
            <v>0</v>
          </cell>
          <cell r="G6724"/>
        </row>
        <row r="6725">
          <cell r="A6725" t="str">
            <v>652E10000</v>
          </cell>
          <cell r="B6725"/>
          <cell r="C6725" t="str">
            <v>CY</v>
          </cell>
          <cell r="D6725" t="str">
            <v>PLACING STOCKPILED TOPSOIL</v>
          </cell>
          <cell r="F6725">
            <v>0</v>
          </cell>
          <cell r="G6725"/>
        </row>
        <row r="6726">
          <cell r="A6726" t="str">
            <v>652E10001</v>
          </cell>
          <cell r="B6726"/>
          <cell r="C6726" t="str">
            <v>CY</v>
          </cell>
          <cell r="D6726" t="str">
            <v>PLACING STOCKPILED TOPSOIL, AS PER PLAN</v>
          </cell>
          <cell r="F6726">
            <v>0</v>
          </cell>
          <cell r="G6726"/>
        </row>
        <row r="6727">
          <cell r="A6727" t="str">
            <v>653E10000</v>
          </cell>
          <cell r="B6727"/>
          <cell r="C6727" t="str">
            <v>CY</v>
          </cell>
          <cell r="D6727" t="str">
            <v>TOPSOIL FURNISHED AND PLACED</v>
          </cell>
          <cell r="F6727">
            <v>0</v>
          </cell>
          <cell r="G6727"/>
        </row>
        <row r="6728">
          <cell r="A6728" t="str">
            <v>653E10001</v>
          </cell>
          <cell r="B6728"/>
          <cell r="C6728" t="str">
            <v>CY</v>
          </cell>
          <cell r="D6728" t="str">
            <v>TOPSOIL FURNISHED AND PLACED, AS PER PLAN</v>
          </cell>
          <cell r="F6728">
            <v>0</v>
          </cell>
          <cell r="G6728"/>
        </row>
        <row r="6729">
          <cell r="A6729" t="str">
            <v>654E10000</v>
          </cell>
          <cell r="B6729"/>
          <cell r="C6729" t="str">
            <v>MSF</v>
          </cell>
          <cell r="D6729" t="str">
            <v>RENOVATING EXISTING SOIL</v>
          </cell>
          <cell r="F6729">
            <v>0</v>
          </cell>
          <cell r="G6729"/>
        </row>
        <row r="6730">
          <cell r="A6730" t="str">
            <v>654E10001</v>
          </cell>
          <cell r="B6730"/>
          <cell r="C6730" t="str">
            <v>MSF</v>
          </cell>
          <cell r="D6730" t="str">
            <v>RENOVATING EXISTING SOIL, AS PER PLAN</v>
          </cell>
          <cell r="F6730">
            <v>0</v>
          </cell>
          <cell r="G6730"/>
        </row>
        <row r="6731">
          <cell r="A6731" t="str">
            <v>654E11000</v>
          </cell>
          <cell r="B6731"/>
          <cell r="C6731" t="str">
            <v>TON</v>
          </cell>
          <cell r="D6731" t="str">
            <v>COMMERCIAL FERTILIZER</v>
          </cell>
          <cell r="F6731">
            <v>0</v>
          </cell>
          <cell r="G6731"/>
        </row>
        <row r="6732">
          <cell r="A6732" t="str">
            <v>654E11001</v>
          </cell>
          <cell r="B6732"/>
          <cell r="C6732" t="str">
            <v>TON</v>
          </cell>
          <cell r="D6732" t="str">
            <v>COMMERCIAL FERTILIZER, AS PER PLAN</v>
          </cell>
          <cell r="F6732">
            <v>0</v>
          </cell>
          <cell r="G6732"/>
        </row>
        <row r="6733">
          <cell r="A6733" t="str">
            <v>656E10000</v>
          </cell>
          <cell r="B6733"/>
          <cell r="C6733" t="str">
            <v>MSF</v>
          </cell>
          <cell r="D6733" t="str">
            <v>ROADSIDE CLEANUP</v>
          </cell>
          <cell r="F6733">
            <v>0</v>
          </cell>
          <cell r="G6733"/>
        </row>
        <row r="6734">
          <cell r="A6734" t="str">
            <v>656E10001</v>
          </cell>
          <cell r="B6734"/>
          <cell r="C6734" t="str">
            <v>MSF</v>
          </cell>
          <cell r="D6734" t="str">
            <v>ROADSIDE CLEANUP, AS PER PLAN</v>
          </cell>
          <cell r="F6734">
            <v>0</v>
          </cell>
          <cell r="G6734"/>
        </row>
        <row r="6735">
          <cell r="A6735" t="str">
            <v>657E10000</v>
          </cell>
          <cell r="B6735"/>
          <cell r="C6735" t="str">
            <v>SY</v>
          </cell>
          <cell r="D6735" t="str">
            <v>RIPRAP FOR TREE PROTECTION</v>
          </cell>
          <cell r="F6735">
            <v>0</v>
          </cell>
          <cell r="G6735"/>
        </row>
        <row r="6736">
          <cell r="A6736" t="str">
            <v>657E10001</v>
          </cell>
          <cell r="B6736"/>
          <cell r="C6736" t="str">
            <v>SY</v>
          </cell>
          <cell r="D6736" t="str">
            <v>RIPRAP FOR TREE PROTECTION, AS PER PLAN</v>
          </cell>
          <cell r="F6736">
            <v>0</v>
          </cell>
          <cell r="G6736"/>
        </row>
        <row r="6737">
          <cell r="A6737" t="str">
            <v>657E98000</v>
          </cell>
          <cell r="B6737"/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B6738"/>
          <cell r="C6738" t="str">
            <v>CY</v>
          </cell>
          <cell r="D6738" t="str">
            <v>TREE ROOT AERATION</v>
          </cell>
          <cell r="F6738">
            <v>0</v>
          </cell>
          <cell r="G6738"/>
        </row>
        <row r="6739">
          <cell r="A6739" t="str">
            <v>658E10001</v>
          </cell>
          <cell r="B6739"/>
          <cell r="C6739" t="str">
            <v>CY</v>
          </cell>
          <cell r="D6739" t="str">
            <v>TREE ROOT AERATION, AS PER PLAN</v>
          </cell>
          <cell r="F6739">
            <v>0</v>
          </cell>
          <cell r="G6739"/>
        </row>
        <row r="6740">
          <cell r="A6740" t="str">
            <v>659E00100</v>
          </cell>
          <cell r="B6740"/>
          <cell r="C6740" t="str">
            <v>EACH</v>
          </cell>
          <cell r="D6740" t="str">
            <v>SOIL ANALYSIS TEST</v>
          </cell>
          <cell r="F6740">
            <v>0</v>
          </cell>
          <cell r="G6740"/>
        </row>
        <row r="6741">
          <cell r="A6741" t="str">
            <v>659E00300</v>
          </cell>
          <cell r="B6741"/>
          <cell r="C6741" t="str">
            <v>CY</v>
          </cell>
          <cell r="D6741" t="str">
            <v>TOPSOIL</v>
          </cell>
          <cell r="F6741">
            <v>0</v>
          </cell>
          <cell r="G6741"/>
        </row>
        <row r="6742">
          <cell r="A6742" t="str">
            <v>659E00301</v>
          </cell>
          <cell r="B6742"/>
          <cell r="C6742" t="str">
            <v>CY</v>
          </cell>
          <cell r="D6742" t="str">
            <v>TOPSOIL, AS PER PLAN</v>
          </cell>
          <cell r="F6742">
            <v>0</v>
          </cell>
          <cell r="G6742"/>
        </row>
        <row r="6743">
          <cell r="A6743" t="str">
            <v>659E00500</v>
          </cell>
          <cell r="B6743"/>
          <cell r="C6743" t="str">
            <v>SY</v>
          </cell>
          <cell r="D6743" t="str">
            <v>SEEDING AND MULCHING, CLASS 1</v>
          </cell>
          <cell r="F6743">
            <v>0</v>
          </cell>
          <cell r="G6743"/>
        </row>
        <row r="6744">
          <cell r="A6744" t="str">
            <v>659E00501</v>
          </cell>
          <cell r="B6744"/>
          <cell r="C6744" t="str">
            <v>SY</v>
          </cell>
          <cell r="D6744" t="str">
            <v>SEEDING AND MULCHING, CLASS 1, AS PER PLAN</v>
          </cell>
          <cell r="F6744">
            <v>0</v>
          </cell>
          <cell r="G6744"/>
        </row>
        <row r="6745">
          <cell r="A6745" t="str">
            <v>659E00510</v>
          </cell>
          <cell r="B6745"/>
          <cell r="C6745" t="str">
            <v>SY</v>
          </cell>
          <cell r="D6745" t="str">
            <v>SEEDING AND MULCHING, CLASS 2</v>
          </cell>
          <cell r="F6745">
            <v>0</v>
          </cell>
          <cell r="G6745"/>
        </row>
        <row r="6746">
          <cell r="A6746" t="str">
            <v>659E00511</v>
          </cell>
          <cell r="B6746"/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/>
        </row>
        <row r="6747">
          <cell r="A6747" t="str">
            <v>659E00520</v>
          </cell>
          <cell r="B6747"/>
          <cell r="C6747" t="str">
            <v>SY</v>
          </cell>
          <cell r="D6747" t="str">
            <v>SEEDING AND MULCHING, CLASS 3A</v>
          </cell>
          <cell r="F6747">
            <v>0</v>
          </cell>
          <cell r="G6747"/>
        </row>
        <row r="6748">
          <cell r="A6748" t="str">
            <v>659E00530</v>
          </cell>
          <cell r="B6748"/>
          <cell r="C6748" t="str">
            <v>SY</v>
          </cell>
          <cell r="D6748" t="str">
            <v>SEEDING AND MULCHING, CLASS 3B</v>
          </cell>
          <cell r="F6748">
            <v>0</v>
          </cell>
          <cell r="G6748"/>
        </row>
        <row r="6749">
          <cell r="A6749" t="str">
            <v>659E00531</v>
          </cell>
          <cell r="B6749"/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/>
        </row>
        <row r="6750">
          <cell r="A6750" t="str">
            <v>659E00540</v>
          </cell>
          <cell r="B6750"/>
          <cell r="C6750" t="str">
            <v>SY</v>
          </cell>
          <cell r="D6750" t="str">
            <v>SEEDING AND MULCHING, CLASS 3C</v>
          </cell>
          <cell r="F6750">
            <v>0</v>
          </cell>
          <cell r="G6750"/>
        </row>
        <row r="6751">
          <cell r="A6751" t="str">
            <v>659E00541</v>
          </cell>
          <cell r="B6751"/>
          <cell r="C6751" t="str">
            <v>SY</v>
          </cell>
          <cell r="D6751" t="str">
            <v>SEEDING AND MULCHING, CLASS 3C, AS PER PLAN</v>
          </cell>
          <cell r="F6751">
            <v>0</v>
          </cell>
          <cell r="G6751"/>
        </row>
        <row r="6752">
          <cell r="A6752" t="str">
            <v>659E00550</v>
          </cell>
          <cell r="B6752"/>
          <cell r="C6752" t="str">
            <v>SY</v>
          </cell>
          <cell r="D6752" t="str">
            <v>SEEDING AND MULCHING, CLASS 4A</v>
          </cell>
          <cell r="F6752">
            <v>0</v>
          </cell>
          <cell r="G6752"/>
        </row>
        <row r="6753">
          <cell r="A6753" t="str">
            <v>659E00551</v>
          </cell>
          <cell r="B6753"/>
          <cell r="C6753" t="str">
            <v>SY</v>
          </cell>
          <cell r="D6753" t="str">
            <v>SEEDING AND MULCHING, CLASS 4A, AS PER PLAN</v>
          </cell>
          <cell r="F6753">
            <v>0</v>
          </cell>
          <cell r="G6753"/>
        </row>
        <row r="6754">
          <cell r="A6754" t="str">
            <v>659E00560</v>
          </cell>
          <cell r="B6754"/>
          <cell r="C6754" t="str">
            <v>SY</v>
          </cell>
          <cell r="D6754" t="str">
            <v>SEEDING AND MULCHING, CLASS 4B</v>
          </cell>
          <cell r="F6754">
            <v>0</v>
          </cell>
          <cell r="G6754"/>
        </row>
        <row r="6755">
          <cell r="A6755" t="str">
            <v>659E00561</v>
          </cell>
          <cell r="B6755"/>
          <cell r="C6755" t="str">
            <v>SY</v>
          </cell>
          <cell r="D6755" t="str">
            <v>SEEDING AND MULCHING, CLASS 4B, AS PER PLAN</v>
          </cell>
          <cell r="F6755">
            <v>0</v>
          </cell>
          <cell r="G6755"/>
        </row>
        <row r="6756">
          <cell r="A6756" t="str">
            <v>659E00570</v>
          </cell>
          <cell r="B6756"/>
          <cell r="C6756" t="str">
            <v>SY</v>
          </cell>
          <cell r="D6756" t="str">
            <v>SEEDING AND MULCHING, CLASS 5A</v>
          </cell>
          <cell r="F6756">
            <v>0</v>
          </cell>
          <cell r="G6756"/>
        </row>
        <row r="6757">
          <cell r="A6757" t="str">
            <v>659E00571</v>
          </cell>
          <cell r="B6757"/>
          <cell r="C6757" t="str">
            <v>SY</v>
          </cell>
          <cell r="D6757" t="str">
            <v>SEEDING AND MULCHING, CLASS 5A, AS PER PLAN</v>
          </cell>
          <cell r="F6757">
            <v>0</v>
          </cell>
          <cell r="G6757"/>
        </row>
        <row r="6758">
          <cell r="A6758" t="str">
            <v>659E00580</v>
          </cell>
          <cell r="B6758"/>
          <cell r="C6758" t="str">
            <v>SY</v>
          </cell>
          <cell r="D6758" t="str">
            <v>SEEDING AND MULCHING, CLASS 5B</v>
          </cell>
          <cell r="F6758">
            <v>0</v>
          </cell>
          <cell r="G6758"/>
        </row>
        <row r="6759">
          <cell r="A6759" t="str">
            <v>659E00581</v>
          </cell>
          <cell r="B6759"/>
          <cell r="C6759" t="str">
            <v>SY</v>
          </cell>
          <cell r="D6759" t="str">
            <v>SEEDING AND MULCHING, CLASS 5B, AS PER PLAN</v>
          </cell>
          <cell r="F6759">
            <v>0</v>
          </cell>
          <cell r="G6759"/>
        </row>
        <row r="6760">
          <cell r="A6760" t="str">
            <v>659E00590</v>
          </cell>
          <cell r="B6760"/>
          <cell r="C6760" t="str">
            <v>SY</v>
          </cell>
          <cell r="D6760" t="str">
            <v>SEEDING AND MULCHING, CLASS 6</v>
          </cell>
          <cell r="F6760">
            <v>0</v>
          </cell>
          <cell r="G6760"/>
        </row>
        <row r="6761">
          <cell r="A6761" t="str">
            <v>659E00600</v>
          </cell>
          <cell r="B6761"/>
          <cell r="C6761" t="str">
            <v>SY</v>
          </cell>
          <cell r="D6761" t="str">
            <v>SEEDING AND MULCHING, CLASS 7</v>
          </cell>
          <cell r="F6761">
            <v>0</v>
          </cell>
          <cell r="G6761"/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  <cell r="G6762"/>
        </row>
        <row r="6763">
          <cell r="A6763" t="str">
            <v>659E10001</v>
          </cell>
          <cell r="B6763"/>
          <cell r="C6763" t="str">
            <v>SY</v>
          </cell>
          <cell r="D6763" t="str">
            <v>SEEDING AND MULCHING, AS PER PLAN</v>
          </cell>
          <cell r="F6763">
            <v>0</v>
          </cell>
          <cell r="G6763"/>
        </row>
        <row r="6764">
          <cell r="A6764" t="str">
            <v>659E10100</v>
          </cell>
          <cell r="B6764"/>
          <cell r="C6764" t="str">
            <v>SY</v>
          </cell>
          <cell r="D6764" t="str">
            <v>SEEDING AND MULCHING FOR WILDLIFE</v>
          </cell>
          <cell r="F6764">
            <v>0</v>
          </cell>
          <cell r="G6764"/>
        </row>
        <row r="6765">
          <cell r="A6765" t="str">
            <v>659E10101</v>
          </cell>
          <cell r="B6765"/>
          <cell r="C6765" t="str">
            <v>SY</v>
          </cell>
          <cell r="D6765" t="str">
            <v>SEEDING AND MULCHING FOR WILDLIFE, AS PER PLAN</v>
          </cell>
          <cell r="F6765">
            <v>0</v>
          </cell>
          <cell r="G6765"/>
        </row>
        <row r="6766">
          <cell r="A6766" t="str">
            <v>659E14000</v>
          </cell>
          <cell r="B6766"/>
          <cell r="C6766" t="str">
            <v>SY</v>
          </cell>
          <cell r="D6766" t="str">
            <v>REPAIR SEEDING AND MULCHING</v>
          </cell>
          <cell r="F6766">
            <v>0</v>
          </cell>
          <cell r="G6766"/>
        </row>
        <row r="6767">
          <cell r="A6767" t="str">
            <v>659E14001</v>
          </cell>
          <cell r="B6767"/>
          <cell r="C6767" t="str">
            <v>SY</v>
          </cell>
          <cell r="D6767" t="str">
            <v>REPAIR SEEDING AND MULCHING, AS PER PLAN</v>
          </cell>
          <cell r="F6767">
            <v>0</v>
          </cell>
          <cell r="G6767"/>
        </row>
        <row r="6768">
          <cell r="A6768" t="str">
            <v>659E15000</v>
          </cell>
          <cell r="B6768"/>
          <cell r="C6768" t="str">
            <v>SY</v>
          </cell>
          <cell r="D6768" t="str">
            <v>INTER-SEEDING</v>
          </cell>
          <cell r="F6768">
            <v>0</v>
          </cell>
          <cell r="G6768"/>
        </row>
        <row r="6769">
          <cell r="A6769" t="str">
            <v>659E15001</v>
          </cell>
          <cell r="B6769"/>
          <cell r="C6769" t="str">
            <v>SY</v>
          </cell>
          <cell r="D6769" t="str">
            <v>INTER-SEEDING, AS PER PLAN</v>
          </cell>
          <cell r="F6769">
            <v>0</v>
          </cell>
          <cell r="G6769"/>
        </row>
        <row r="6770">
          <cell r="A6770" t="str">
            <v>659E20000</v>
          </cell>
          <cell r="B6770"/>
          <cell r="C6770" t="str">
            <v>TON</v>
          </cell>
          <cell r="D6770" t="str">
            <v>COMMERCIAL FERTILIZER</v>
          </cell>
          <cell r="F6770">
            <v>0</v>
          </cell>
          <cell r="G6770"/>
        </row>
        <row r="6771">
          <cell r="A6771" t="str">
            <v>659E20001</v>
          </cell>
          <cell r="B6771"/>
          <cell r="C6771" t="str">
            <v>TON</v>
          </cell>
          <cell r="D6771" t="str">
            <v>COMMERCIAL FERTILIZER, AS PER PLAN</v>
          </cell>
          <cell r="F6771">
            <v>0</v>
          </cell>
          <cell r="G6771"/>
        </row>
        <row r="6772">
          <cell r="A6772" t="str">
            <v>659E31000</v>
          </cell>
          <cell r="B6772"/>
          <cell r="C6772" t="str">
            <v>ACRE</v>
          </cell>
          <cell r="D6772" t="str">
            <v>LIME</v>
          </cell>
          <cell r="F6772">
            <v>0</v>
          </cell>
          <cell r="G6772"/>
        </row>
        <row r="6773">
          <cell r="A6773" t="str">
            <v>659E31001</v>
          </cell>
          <cell r="B6773"/>
          <cell r="C6773" t="str">
            <v>ACRE</v>
          </cell>
          <cell r="D6773" t="str">
            <v>LIME, AS PER PLAN</v>
          </cell>
          <cell r="F6773">
            <v>0</v>
          </cell>
          <cell r="G6773"/>
        </row>
        <row r="6774">
          <cell r="A6774" t="str">
            <v>659E35000</v>
          </cell>
          <cell r="B6774"/>
          <cell r="C6774" t="str">
            <v>MGAL</v>
          </cell>
          <cell r="D6774" t="str">
            <v>WATER</v>
          </cell>
          <cell r="F6774">
            <v>0</v>
          </cell>
          <cell r="G6774"/>
        </row>
        <row r="6775">
          <cell r="A6775" t="str">
            <v>659E35001</v>
          </cell>
          <cell r="B6775"/>
          <cell r="C6775" t="str">
            <v>MGAL</v>
          </cell>
          <cell r="D6775" t="str">
            <v>WATER, AS PER PLAN</v>
          </cell>
          <cell r="F6775">
            <v>0</v>
          </cell>
          <cell r="G6775"/>
        </row>
        <row r="6776">
          <cell r="A6776" t="str">
            <v>659E40000</v>
          </cell>
          <cell r="B6776"/>
          <cell r="C6776" t="str">
            <v>MSF</v>
          </cell>
          <cell r="D6776" t="str">
            <v>MOWING</v>
          </cell>
          <cell r="F6776">
            <v>0</v>
          </cell>
          <cell r="G6776"/>
        </row>
        <row r="6777">
          <cell r="A6777" t="str">
            <v>659E40001</v>
          </cell>
          <cell r="B6777"/>
          <cell r="C6777" t="str">
            <v>MSF</v>
          </cell>
          <cell r="D6777" t="str">
            <v>MOWING, AS PER PLAN</v>
          </cell>
          <cell r="F6777">
            <v>0</v>
          </cell>
          <cell r="G6777"/>
        </row>
        <row r="6778">
          <cell r="A6778" t="str">
            <v>659E98000</v>
          </cell>
          <cell r="B6778"/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B6779"/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B6781"/>
          <cell r="C6781" t="str">
            <v>SY</v>
          </cell>
          <cell r="D6781" t="str">
            <v>SODDING REINFORCED</v>
          </cell>
          <cell r="F6781">
            <v>0</v>
          </cell>
          <cell r="G6781"/>
        </row>
        <row r="6782">
          <cell r="A6782" t="str">
            <v>660E20001</v>
          </cell>
          <cell r="B6782"/>
          <cell r="C6782" t="str">
            <v>SY</v>
          </cell>
          <cell r="D6782" t="str">
            <v>SODDING REINFORCED, AS PER PLAN</v>
          </cell>
          <cell r="F6782">
            <v>0</v>
          </cell>
          <cell r="G6782"/>
        </row>
        <row r="6783">
          <cell r="A6783" t="str">
            <v>660E25000</v>
          </cell>
          <cell r="B6783"/>
          <cell r="C6783" t="str">
            <v>SY</v>
          </cell>
          <cell r="D6783" t="str">
            <v>SODDING STAKED</v>
          </cell>
          <cell r="F6783">
            <v>0</v>
          </cell>
          <cell r="G6783"/>
        </row>
        <row r="6784">
          <cell r="A6784" t="str">
            <v>660E25001</v>
          </cell>
          <cell r="B6784"/>
          <cell r="C6784" t="str">
            <v>SY</v>
          </cell>
          <cell r="D6784" t="str">
            <v>SODDING STAKED, AS PER PLAN</v>
          </cell>
          <cell r="F6784">
            <v>0</v>
          </cell>
          <cell r="G6784"/>
        </row>
        <row r="6785">
          <cell r="A6785" t="str">
            <v>660E30000</v>
          </cell>
          <cell r="B6785"/>
          <cell r="C6785" t="str">
            <v>SY</v>
          </cell>
          <cell r="D6785" t="str">
            <v>SODDING UNSTAKED</v>
          </cell>
          <cell r="F6785">
            <v>0</v>
          </cell>
          <cell r="G6785"/>
        </row>
        <row r="6786">
          <cell r="A6786" t="str">
            <v>660E30001</v>
          </cell>
          <cell r="B6786"/>
          <cell r="C6786" t="str">
            <v>SY</v>
          </cell>
          <cell r="D6786" t="str">
            <v>SODDING UNSTAKED, AS PER PLAN</v>
          </cell>
          <cell r="F6786">
            <v>0</v>
          </cell>
          <cell r="G6786"/>
        </row>
        <row r="6787">
          <cell r="A6787" t="str">
            <v>661E00100</v>
          </cell>
          <cell r="B6787"/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B6788"/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B6789"/>
          <cell r="C6789" t="str">
            <v>CY</v>
          </cell>
          <cell r="D6789" t="str">
            <v>MULCH</v>
          </cell>
          <cell r="F6789">
            <v>0</v>
          </cell>
          <cell r="G6789"/>
        </row>
        <row r="6790">
          <cell r="A6790" t="str">
            <v>661E00501</v>
          </cell>
          <cell r="B6790"/>
          <cell r="C6790" t="str">
            <v>CY</v>
          </cell>
          <cell r="D6790" t="str">
            <v>MULCH, AS PER PLAN</v>
          </cell>
          <cell r="F6790">
            <v>0</v>
          </cell>
          <cell r="G6790"/>
        </row>
        <row r="6791">
          <cell r="A6791" t="str">
            <v>661E10000</v>
          </cell>
          <cell r="B6791"/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B6792"/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B6793"/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B6794"/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B6795"/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B6796"/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B6797"/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B6798"/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B6799"/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B6800"/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B6801"/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B6802"/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B6803"/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B6804"/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B6805"/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B6806"/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B6807"/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B6808"/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B6809"/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B6810"/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B6811"/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B6812"/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B6813"/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B6814"/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B6815"/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B6816"/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B6817"/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B6818"/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B6819"/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B6820"/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B6821"/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B6822"/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B6823"/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B6824"/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B6825"/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B6826"/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B6827"/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B6828"/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B6829"/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B6830"/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B6831"/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B6832"/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B6833"/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B6834"/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B6835"/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B6836"/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B6837"/>
          <cell r="C6837" t="str">
            <v>GAL</v>
          </cell>
          <cell r="D6837" t="str">
            <v>LANDSCAPE WATERING</v>
          </cell>
          <cell r="F6837">
            <v>0</v>
          </cell>
          <cell r="G6837"/>
        </row>
        <row r="6838">
          <cell r="A6838" t="str">
            <v>661E31001</v>
          </cell>
          <cell r="B6838"/>
          <cell r="C6838" t="str">
            <v>GAL</v>
          </cell>
          <cell r="D6838" t="str">
            <v>LANDSCAPE WATERING, AS PER PLAN</v>
          </cell>
          <cell r="F6838">
            <v>0</v>
          </cell>
          <cell r="G6838"/>
        </row>
        <row r="6839">
          <cell r="A6839" t="str">
            <v>661E40000</v>
          </cell>
          <cell r="B6839"/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/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B6841"/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B6842"/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B6843"/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B6844"/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B6845"/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B6846"/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B6847"/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B6848"/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B6849"/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B6850"/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B6851"/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B6852"/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B6853"/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B6854"/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B6855"/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B6856"/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B6857"/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B6858"/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B6859"/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B6860"/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B6861"/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B6862"/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B6863"/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B6864"/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B6865"/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B6866"/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B6867"/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B6868"/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B6869"/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B6870"/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B6871"/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B6873"/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B6874"/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B6875"/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B6876"/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B6877"/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B6878"/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B6879"/>
          <cell r="C6879" t="str">
            <v>MGAL</v>
          </cell>
          <cell r="D6879" t="str">
            <v>LANDSCAPE WATERING</v>
          </cell>
          <cell r="F6879">
            <v>0</v>
          </cell>
          <cell r="G6879"/>
        </row>
        <row r="6880">
          <cell r="A6880" t="str">
            <v>662E30001</v>
          </cell>
          <cell r="B6880"/>
          <cell r="C6880" t="str">
            <v>MGAL</v>
          </cell>
          <cell r="D6880" t="str">
            <v>LANDSCAPE WATERING, AS PER PLAN</v>
          </cell>
          <cell r="F6880">
            <v>0</v>
          </cell>
          <cell r="G6880"/>
        </row>
        <row r="6881">
          <cell r="A6881" t="str">
            <v>662E30100</v>
          </cell>
          <cell r="B6881"/>
          <cell r="C6881" t="str">
            <v>LS</v>
          </cell>
          <cell r="D6881" t="str">
            <v>LANDSCAPE WATERING</v>
          </cell>
          <cell r="F6881">
            <v>0</v>
          </cell>
          <cell r="G6881"/>
        </row>
        <row r="6882">
          <cell r="A6882" t="str">
            <v>662E31000</v>
          </cell>
          <cell r="B6882"/>
          <cell r="C6882" t="str">
            <v>GAL</v>
          </cell>
          <cell r="D6882" t="str">
            <v>LANDSCAPE WATERING</v>
          </cell>
          <cell r="F6882">
            <v>0</v>
          </cell>
          <cell r="G6882"/>
        </row>
        <row r="6883">
          <cell r="A6883" t="str">
            <v>662E31001</v>
          </cell>
          <cell r="B6883"/>
          <cell r="C6883" t="str">
            <v>GAL</v>
          </cell>
          <cell r="D6883" t="str">
            <v>LANDSCAPE WATERING, AS PER PLAN</v>
          </cell>
          <cell r="F6883">
            <v>0</v>
          </cell>
          <cell r="G6883"/>
        </row>
        <row r="6884">
          <cell r="A6884" t="str">
            <v>662E98000</v>
          </cell>
          <cell r="B6884"/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B6885"/>
          <cell r="C6885" t="str">
            <v>EACH</v>
          </cell>
          <cell r="D6885" t="str">
            <v>PRUNING EXISTING TREE, 3 TO 8-INCH DIAMETER</v>
          </cell>
          <cell r="F6885">
            <v>0</v>
          </cell>
          <cell r="G6885"/>
        </row>
        <row r="6886">
          <cell r="A6886" t="str">
            <v>666E09001</v>
          </cell>
          <cell r="B6886"/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  <cell r="G6886"/>
        </row>
        <row r="6887">
          <cell r="A6887" t="str">
            <v>666E10000</v>
          </cell>
          <cell r="B6887"/>
          <cell r="C6887" t="str">
            <v>EACH</v>
          </cell>
          <cell r="D6887" t="str">
            <v>PRUNING EXISTING TREE, 8 TO 16-INCH DIAMETER</v>
          </cell>
          <cell r="F6887">
            <v>0</v>
          </cell>
          <cell r="G6887"/>
        </row>
        <row r="6888">
          <cell r="A6888" t="str">
            <v>666E10001</v>
          </cell>
          <cell r="B6888"/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/>
        </row>
        <row r="6889">
          <cell r="A6889" t="str">
            <v>666E10010</v>
          </cell>
          <cell r="B6889"/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/>
        </row>
        <row r="6890">
          <cell r="A6890" t="str">
            <v>666E10011</v>
          </cell>
          <cell r="B6890"/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  <cell r="G6890"/>
        </row>
        <row r="6891">
          <cell r="A6891" t="str">
            <v>666E10020</v>
          </cell>
          <cell r="B6891"/>
          <cell r="C6891" t="str">
            <v>EACH</v>
          </cell>
          <cell r="D6891" t="str">
            <v>PRUNING EXISTING TREE, 24 TO 36-INCH DIAMETER</v>
          </cell>
          <cell r="F6891">
            <v>0</v>
          </cell>
          <cell r="G6891"/>
        </row>
        <row r="6892">
          <cell r="A6892" t="str">
            <v>666E10021</v>
          </cell>
          <cell r="B6892"/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/>
        </row>
        <row r="6893">
          <cell r="A6893" t="str">
            <v>666E10030</v>
          </cell>
          <cell r="B6893"/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/>
        </row>
        <row r="6894">
          <cell r="A6894" t="str">
            <v>666E10031</v>
          </cell>
          <cell r="B6894"/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/>
        </row>
        <row r="6895">
          <cell r="A6895" t="str">
            <v>670E00200</v>
          </cell>
          <cell r="B6895"/>
          <cell r="C6895" t="str">
            <v>SY</v>
          </cell>
          <cell r="D6895" t="str">
            <v>VEGETATED SWALE EROSION PROTECTION</v>
          </cell>
          <cell r="F6895">
            <v>0</v>
          </cell>
          <cell r="G6895"/>
        </row>
        <row r="6896">
          <cell r="A6896" t="str">
            <v>670E00500</v>
          </cell>
          <cell r="B6896"/>
          <cell r="C6896" t="str">
            <v>SY</v>
          </cell>
          <cell r="D6896" t="str">
            <v>SLOPE EROSION PROTECTION</v>
          </cell>
          <cell r="F6896">
            <v>0</v>
          </cell>
          <cell r="G6896"/>
        </row>
        <row r="6897">
          <cell r="A6897" t="str">
            <v>670E00501</v>
          </cell>
          <cell r="B6897"/>
          <cell r="C6897" t="str">
            <v>SY</v>
          </cell>
          <cell r="D6897" t="str">
            <v>SLOPE EROSION PROTECTION, AS PER PLAN</v>
          </cell>
          <cell r="F6897">
            <v>0</v>
          </cell>
          <cell r="G6897"/>
        </row>
        <row r="6898">
          <cell r="A6898" t="str">
            <v>670E00510</v>
          </cell>
          <cell r="B6898"/>
          <cell r="C6898" t="str">
            <v>SY</v>
          </cell>
          <cell r="D6898" t="str">
            <v>SLOPE EROSION PROTECTION MAT, TYPE A</v>
          </cell>
          <cell r="F6898">
            <v>0</v>
          </cell>
          <cell r="G6898"/>
        </row>
        <row r="6899">
          <cell r="A6899" t="str">
            <v>670E00520</v>
          </cell>
          <cell r="B6899"/>
          <cell r="C6899" t="str">
            <v>SY</v>
          </cell>
          <cell r="D6899" t="str">
            <v>SLOPE EROSION PROTECTION MAT, TYPE B</v>
          </cell>
          <cell r="F6899">
            <v>0</v>
          </cell>
          <cell r="G6899"/>
        </row>
        <row r="6900">
          <cell r="A6900" t="str">
            <v>670E00530</v>
          </cell>
          <cell r="B6900"/>
          <cell r="C6900" t="str">
            <v>SY</v>
          </cell>
          <cell r="D6900" t="str">
            <v>SLOPE EROSION PROTECTION MAT, TYPE C</v>
          </cell>
          <cell r="F6900">
            <v>0</v>
          </cell>
          <cell r="G6900"/>
        </row>
        <row r="6901">
          <cell r="A6901" t="str">
            <v>670E00540</v>
          </cell>
          <cell r="B6901"/>
          <cell r="C6901" t="str">
            <v>SY</v>
          </cell>
          <cell r="D6901" t="str">
            <v>SLOPE EROSION PROTECTION MAT, TYPE D</v>
          </cell>
          <cell r="F6901">
            <v>0</v>
          </cell>
          <cell r="G6901"/>
        </row>
        <row r="6902">
          <cell r="A6902" t="str">
            <v>670E00550</v>
          </cell>
          <cell r="B6902"/>
          <cell r="C6902" t="str">
            <v>SY</v>
          </cell>
          <cell r="D6902" t="str">
            <v>SLOPE EROSION PROTECTION MAT, TYPE E</v>
          </cell>
          <cell r="F6902">
            <v>0</v>
          </cell>
          <cell r="G6902"/>
        </row>
        <row r="6903">
          <cell r="A6903" t="str">
            <v>670E00551</v>
          </cell>
          <cell r="B6903"/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/>
        </row>
        <row r="6904">
          <cell r="A6904" t="str">
            <v>670E00560</v>
          </cell>
          <cell r="B6904"/>
          <cell r="C6904" t="str">
            <v>SY</v>
          </cell>
          <cell r="D6904" t="str">
            <v>SLOPE EROSION PROTECTION MAT, TYPE F</v>
          </cell>
          <cell r="F6904">
            <v>0</v>
          </cell>
          <cell r="G6904"/>
        </row>
        <row r="6905">
          <cell r="A6905" t="str">
            <v>670E00570</v>
          </cell>
          <cell r="B6905"/>
          <cell r="C6905" t="str">
            <v>SY</v>
          </cell>
          <cell r="D6905" t="str">
            <v>SLOPE EROSION PROTECTION MAT, TYPE G</v>
          </cell>
          <cell r="F6905">
            <v>0</v>
          </cell>
          <cell r="G6905"/>
        </row>
        <row r="6906">
          <cell r="A6906" t="str">
            <v>670E00700</v>
          </cell>
          <cell r="B6906"/>
          <cell r="C6906" t="str">
            <v>SY</v>
          </cell>
          <cell r="D6906" t="str">
            <v>DITCH EROSION PROTECTION</v>
          </cell>
          <cell r="F6906">
            <v>0</v>
          </cell>
          <cell r="G6906"/>
        </row>
        <row r="6907">
          <cell r="A6907" t="str">
            <v>670E00701</v>
          </cell>
          <cell r="B6907"/>
          <cell r="C6907" t="str">
            <v>SY</v>
          </cell>
          <cell r="D6907" t="str">
            <v>DITCH EROSION PROTECTION, AS PER PLAN</v>
          </cell>
          <cell r="F6907">
            <v>0</v>
          </cell>
          <cell r="G6907"/>
        </row>
        <row r="6908">
          <cell r="A6908" t="str">
            <v>670E00710</v>
          </cell>
          <cell r="B6908"/>
          <cell r="C6908" t="str">
            <v>SY</v>
          </cell>
          <cell r="D6908" t="str">
            <v>DITCH EROSION PROTECTION MAT, TYPE A</v>
          </cell>
          <cell r="F6908">
            <v>0</v>
          </cell>
          <cell r="G6908"/>
        </row>
        <row r="6909">
          <cell r="A6909" t="str">
            <v>670E00720</v>
          </cell>
          <cell r="B6909"/>
          <cell r="C6909" t="str">
            <v>SY</v>
          </cell>
          <cell r="D6909" t="str">
            <v>DITCH EROSION PROTECTION MAT, TYPE B</v>
          </cell>
          <cell r="F6909">
            <v>0</v>
          </cell>
          <cell r="G6909"/>
        </row>
        <row r="6910">
          <cell r="A6910" t="str">
            <v>670E00730</v>
          </cell>
          <cell r="B6910"/>
          <cell r="C6910" t="str">
            <v>SY</v>
          </cell>
          <cell r="D6910" t="str">
            <v>DITCH EROSION PROTECTION MAT, TYPE C</v>
          </cell>
          <cell r="F6910">
            <v>0</v>
          </cell>
          <cell r="G6910"/>
        </row>
        <row r="6911">
          <cell r="A6911" t="str">
            <v>670E00750</v>
          </cell>
          <cell r="B6911"/>
          <cell r="C6911" t="str">
            <v>SY</v>
          </cell>
          <cell r="D6911" t="str">
            <v>DITCH EROSION PROTECTION MAT, TYPE E</v>
          </cell>
          <cell r="F6911">
            <v>0</v>
          </cell>
          <cell r="G6911"/>
        </row>
        <row r="6912">
          <cell r="A6912" t="str">
            <v>670E00760</v>
          </cell>
          <cell r="B6912"/>
          <cell r="C6912" t="str">
            <v>SY</v>
          </cell>
          <cell r="D6912" t="str">
            <v>DITCH EROSION PROTECTION MAT, TYPE F</v>
          </cell>
          <cell r="F6912">
            <v>0</v>
          </cell>
          <cell r="G6912"/>
        </row>
        <row r="6913">
          <cell r="A6913" t="str">
            <v>670E00770</v>
          </cell>
          <cell r="B6913"/>
          <cell r="C6913" t="str">
            <v>SY</v>
          </cell>
          <cell r="D6913" t="str">
            <v>DITCH EROSION PROTECTION MAT, TYPE G</v>
          </cell>
          <cell r="F6913">
            <v>0</v>
          </cell>
          <cell r="G6913"/>
        </row>
        <row r="6914">
          <cell r="A6914" t="str">
            <v>671E14000</v>
          </cell>
          <cell r="B6914"/>
          <cell r="C6914" t="str">
            <v>SY</v>
          </cell>
          <cell r="D6914" t="str">
            <v>EROSION CONTROL MAT</v>
          </cell>
          <cell r="F6914">
            <v>0</v>
          </cell>
          <cell r="G6914"/>
        </row>
        <row r="6915">
          <cell r="A6915" t="str">
            <v>671E15000</v>
          </cell>
          <cell r="B6915"/>
          <cell r="C6915" t="str">
            <v>SY</v>
          </cell>
          <cell r="D6915" t="str">
            <v>EROSION CONTROL MAT, TYPE A</v>
          </cell>
          <cell r="F6915">
            <v>0</v>
          </cell>
          <cell r="G6915"/>
        </row>
        <row r="6916">
          <cell r="A6916" t="str">
            <v>671E15010</v>
          </cell>
          <cell r="B6916"/>
          <cell r="C6916" t="str">
            <v>SY</v>
          </cell>
          <cell r="D6916" t="str">
            <v>EROSION CONTROL MAT, TYPE B</v>
          </cell>
          <cell r="F6916">
            <v>0</v>
          </cell>
          <cell r="G6916"/>
        </row>
        <row r="6917">
          <cell r="A6917" t="str">
            <v>671E15020</v>
          </cell>
          <cell r="B6917"/>
          <cell r="C6917" t="str">
            <v>SY</v>
          </cell>
          <cell r="D6917" t="str">
            <v>EROSION CONTROL MAT, TYPE C</v>
          </cell>
          <cell r="F6917">
            <v>0</v>
          </cell>
          <cell r="G6917"/>
        </row>
        <row r="6918">
          <cell r="A6918" t="str">
            <v>671E15040</v>
          </cell>
          <cell r="B6918"/>
          <cell r="C6918" t="str">
            <v>SY</v>
          </cell>
          <cell r="D6918" t="str">
            <v>EROSION CONTROL MAT, TYPE E</v>
          </cell>
          <cell r="F6918">
            <v>0</v>
          </cell>
          <cell r="G6918"/>
        </row>
        <row r="6919">
          <cell r="A6919" t="str">
            <v>671E15050</v>
          </cell>
          <cell r="B6919"/>
          <cell r="C6919" t="str">
            <v>SY</v>
          </cell>
          <cell r="D6919" t="str">
            <v>EROSION CONTROL MAT, TYPE F</v>
          </cell>
          <cell r="F6919">
            <v>0</v>
          </cell>
          <cell r="G6919"/>
        </row>
        <row r="6920">
          <cell r="A6920" t="str">
            <v>671E15060</v>
          </cell>
          <cell r="B6920"/>
          <cell r="C6920" t="str">
            <v>SY</v>
          </cell>
          <cell r="D6920" t="str">
            <v>EROSION CONTROL MAT, TYPE G</v>
          </cell>
          <cell r="F6920">
            <v>0</v>
          </cell>
          <cell r="G6920"/>
        </row>
        <row r="6921">
          <cell r="A6921" t="str">
            <v>671E15080</v>
          </cell>
          <cell r="B6921"/>
          <cell r="C6921" t="str">
            <v>SY</v>
          </cell>
          <cell r="D6921" t="str">
            <v>EROSION CONTROL MAT, TYPE I</v>
          </cell>
          <cell r="F6921">
            <v>0</v>
          </cell>
          <cell r="G6921"/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/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/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/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/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/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/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/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/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  <cell r="G6938"/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  <cell r="G6939"/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  <cell r="G6940"/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  <cell r="G6941"/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  <cell r="G6942"/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  <cell r="G6943"/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/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  <cell r="G6951"/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  <cell r="G6952"/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  <cell r="G6960"/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  <cell r="G6961"/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  <cell r="G6962"/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  <cell r="G6963"/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  <cell r="G6964"/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  <cell r="G6965"/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  <cell r="G6966"/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  <cell r="G6967"/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  <cell r="G6968"/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  <cell r="G6970"/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  <cell r="G6971"/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  <cell r="G6972"/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  <cell r="G6973"/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  <cell r="G6974"/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  <cell r="G6975"/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  <cell r="G6976"/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  <cell r="G6977"/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  <cell r="G6978"/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  <cell r="G6979"/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  <cell r="G6980"/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  <cell r="G6981"/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  <cell r="G6982"/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  <cell r="G6983"/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  <cell r="G6996"/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  <cell r="G6997"/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  <cell r="G6998"/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  <cell r="G6999"/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  <cell r="G7000"/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  <cell r="G7001"/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  <cell r="G7002"/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  <cell r="G7003"/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  <cell r="G7004"/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  <cell r="G7005"/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  <cell r="G7006"/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  <cell r="G7007"/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  <cell r="G7008"/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  <cell r="G7009"/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  <cell r="G7010"/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  <cell r="G7011"/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  <cell r="G7012"/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  <cell r="G7013"/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  <cell r="G7014"/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  <cell r="G7015"/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  <cell r="G7016"/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  <cell r="G7017"/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/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  <cell r="G7019"/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  <cell r="G7020"/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  <cell r="G7021"/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  <cell r="G7022"/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  <cell r="G7034"/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  <cell r="G7035"/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  <cell r="G7036"/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  <cell r="G7037"/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  <cell r="G7038"/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  <cell r="G7039"/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  <cell r="G7040"/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  <cell r="G7041"/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  <cell r="G7042"/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  <cell r="G7043"/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/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  <cell r="G7066"/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  <cell r="G7110"/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  <cell r="G7111"/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  <cell r="G7112"/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/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/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/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/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/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/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/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/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/>
        </row>
        <row r="7126">
          <cell r="A7126" t="str">
            <v>804E15040</v>
          </cell>
          <cell r="B7126"/>
          <cell r="C7126" t="str">
            <v>FT</v>
          </cell>
          <cell r="D7126" t="str">
            <v>FIBER OPTIC CABLE, 144 FIBER</v>
          </cell>
          <cell r="F7126">
            <v>0</v>
          </cell>
          <cell r="G7126"/>
        </row>
        <row r="7127">
          <cell r="A7127" t="str">
            <v>804E15050</v>
          </cell>
          <cell r="B7127"/>
          <cell r="C7127" t="str">
            <v>FT</v>
          </cell>
          <cell r="D7127" t="str">
            <v>FIBER OPTIC CABLE, 288 FIBER</v>
          </cell>
          <cell r="F7127">
            <v>0</v>
          </cell>
          <cell r="G7127"/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/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/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/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/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/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/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/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/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/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/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/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/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/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/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/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/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/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/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/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/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/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/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/>
        </row>
        <row r="7151">
          <cell r="A7151" t="str">
            <v>804E21040</v>
          </cell>
          <cell r="B7151"/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/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/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/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/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/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/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/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/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/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/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/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/>
        </row>
        <row r="7163">
          <cell r="A7163" t="str">
            <v>804E31990</v>
          </cell>
          <cell r="B7163"/>
          <cell r="C7163" t="str">
            <v>EACH</v>
          </cell>
          <cell r="D7163" t="str">
            <v>DROP CABLE, 2 FIBER</v>
          </cell>
          <cell r="F7163">
            <v>0</v>
          </cell>
          <cell r="G7163"/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/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/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/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/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/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/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/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/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/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/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/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/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/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/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/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/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/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/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  <cell r="G7183"/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/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/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/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/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/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/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/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/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/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/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/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  <cell r="G7195"/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/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/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/>
        </row>
        <row r="7199">
          <cell r="A7199" t="str">
            <v>804E37001</v>
          </cell>
          <cell r="B7199"/>
          <cell r="C7199" t="str">
            <v>EACH</v>
          </cell>
          <cell r="D7199" t="str">
            <v>SPLICE ENCLOSURE, AS PER PLAN</v>
          </cell>
          <cell r="F7199">
            <v>0</v>
          </cell>
          <cell r="G7199"/>
        </row>
        <row r="7200">
          <cell r="A7200" t="str">
            <v>804E37002</v>
          </cell>
          <cell r="B7200"/>
          <cell r="C7200" t="str">
            <v>EACH</v>
          </cell>
          <cell r="D7200" t="str">
            <v>SPLICE ENCLOSURE, IN-LINE</v>
          </cell>
          <cell r="F7200">
            <v>0</v>
          </cell>
          <cell r="G7200"/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/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/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/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/>
        </row>
        <row r="7205">
          <cell r="A7205" t="str">
            <v>804E37800</v>
          </cell>
          <cell r="B7205"/>
          <cell r="C7205" t="str">
            <v>LS</v>
          </cell>
          <cell r="D7205" t="str">
            <v>FIBER OPTIC TRAINING</v>
          </cell>
          <cell r="F7205">
            <v>0</v>
          </cell>
          <cell r="G7205"/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/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/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/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/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  <cell r="G7210"/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  <cell r="G7211"/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  <cell r="G7212"/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  <cell r="G7213"/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  <cell r="G7214"/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  <cell r="G7215"/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  <cell r="G7219"/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  <cell r="G7220"/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  <cell r="G7221"/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  <cell r="G7222"/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  <cell r="G7223"/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  <cell r="G7224"/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  <cell r="G7225"/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  <cell r="G7226"/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  <cell r="G7227"/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  <cell r="G7228"/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  <cell r="G7229"/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  <cell r="G7230"/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  <cell r="G7231"/>
        </row>
        <row r="7232">
          <cell r="A7232" t="str">
            <v>807E11000</v>
          </cell>
          <cell r="B7232"/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  <cell r="G7232"/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/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  <cell r="G7234"/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  <cell r="G7235"/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  <cell r="G7236"/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  <cell r="G7237"/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  <cell r="G7238"/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  <cell r="G7239"/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  <cell r="G7240"/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  <cell r="G7241"/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  <cell r="G7242"/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  <cell r="G7243"/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  <cell r="G7244"/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  <cell r="G7245"/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  <cell r="G7246"/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  <cell r="G7247"/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  <cell r="G7248"/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  <cell r="G7249"/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  <cell r="G7250"/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  <cell r="G7251"/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  <cell r="G7252"/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  <cell r="G7253"/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  <cell r="G7254"/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  <cell r="G7255"/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  <cell r="G7256"/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  <cell r="G7257"/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  <cell r="G7258"/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  <cell r="G7259"/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  <cell r="G7260"/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  <cell r="G7261"/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  <cell r="G7262"/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  <cell r="G7263"/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  <cell r="G7264"/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  <cell r="G7265"/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  <cell r="G7266"/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  <cell r="G7267"/>
        </row>
        <row r="7268">
          <cell r="A7268" t="str">
            <v>807E14110</v>
          </cell>
          <cell r="B7268"/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  <cell r="G7268"/>
        </row>
        <row r="7269">
          <cell r="A7269" t="str">
            <v>807E14200</v>
          </cell>
          <cell r="B7269"/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  <cell r="G7269"/>
        </row>
        <row r="7270">
          <cell r="A7270" t="str">
            <v>807E14300</v>
          </cell>
          <cell r="B7270"/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  <cell r="G7270"/>
        </row>
        <row r="7271">
          <cell r="A7271" t="str">
            <v>807E14310</v>
          </cell>
          <cell r="B7271"/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  <cell r="G7271"/>
        </row>
        <row r="7272">
          <cell r="A7272" t="str">
            <v>807E14400</v>
          </cell>
          <cell r="B7272"/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  <cell r="G7272"/>
        </row>
        <row r="7273">
          <cell r="A7273" t="str">
            <v>807E14410</v>
          </cell>
          <cell r="B7273"/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  <cell r="G7273"/>
        </row>
        <row r="7274">
          <cell r="A7274" t="str">
            <v>807E14420</v>
          </cell>
          <cell r="B7274"/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  <cell r="G7274"/>
        </row>
        <row r="7275">
          <cell r="A7275" t="str">
            <v>807E14430</v>
          </cell>
          <cell r="B7275"/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/>
        </row>
        <row r="7276">
          <cell r="A7276" t="str">
            <v>808E18700</v>
          </cell>
          <cell r="B7276"/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/>
        </row>
        <row r="7277">
          <cell r="A7277" t="str">
            <v>809E60000</v>
          </cell>
          <cell r="B7277"/>
          <cell r="C7277" t="str">
            <v>EACH</v>
          </cell>
          <cell r="D7277" t="str">
            <v>CCTV IP-CAMERA SYSTEM, DOME-TYPE</v>
          </cell>
          <cell r="F7277">
            <v>0</v>
          </cell>
          <cell r="G7277"/>
        </row>
        <row r="7278">
          <cell r="A7278" t="str">
            <v>809E60001</v>
          </cell>
          <cell r="B7278"/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/>
        </row>
        <row r="7279">
          <cell r="A7279" t="str">
            <v>809E60010</v>
          </cell>
          <cell r="B7279"/>
          <cell r="C7279" t="str">
            <v>EACH</v>
          </cell>
          <cell r="D7279" t="str">
            <v>CCTV IP-CAMERA SYSTEM, TYPE HD, WALL/TUNNEL</v>
          </cell>
          <cell r="F7279">
            <v>0</v>
          </cell>
          <cell r="G7279"/>
        </row>
        <row r="7280">
          <cell r="A7280" t="str">
            <v>809E60020</v>
          </cell>
          <cell r="B7280"/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B7281"/>
          <cell r="C7281" t="str">
            <v>EACH</v>
          </cell>
          <cell r="D7281" t="str">
            <v>CCTV IP-CAMERA SYSTEM, ENHANCED</v>
          </cell>
          <cell r="F7281">
            <v>0</v>
          </cell>
          <cell r="G7281"/>
        </row>
        <row r="7282">
          <cell r="A7282" t="str">
            <v>809E60040</v>
          </cell>
          <cell r="B7282"/>
          <cell r="C7282" t="str">
            <v>EACH</v>
          </cell>
          <cell r="D7282" t="str">
            <v>CCTV IP-CAMERA SYSTEM, QUAD MULTI-VIEW FIXED WITH PTZ</v>
          </cell>
          <cell r="F7282">
            <v>0</v>
          </cell>
          <cell r="G7282"/>
        </row>
        <row r="7283">
          <cell r="A7283" t="str">
            <v>809E61000</v>
          </cell>
          <cell r="B7283"/>
          <cell r="C7283" t="str">
            <v>EACH</v>
          </cell>
          <cell r="D7283" t="str">
            <v>CCTV CONCRETE POLE WITH LOWERING UNIT, 70 FEET</v>
          </cell>
          <cell r="F7283">
            <v>0</v>
          </cell>
          <cell r="G7283"/>
        </row>
        <row r="7284">
          <cell r="A7284" t="str">
            <v>809E61002</v>
          </cell>
          <cell r="B7284"/>
          <cell r="C7284" t="str">
            <v>EACH</v>
          </cell>
          <cell r="D7284" t="str">
            <v>CCTV CONCRETE POLE, 70 FEET</v>
          </cell>
          <cell r="F7284">
            <v>0</v>
          </cell>
          <cell r="G7284"/>
        </row>
        <row r="7285">
          <cell r="A7285" t="str">
            <v>809E61010</v>
          </cell>
          <cell r="B7285"/>
          <cell r="C7285" t="str">
            <v>EACH</v>
          </cell>
          <cell r="D7285" t="str">
            <v>CCTV CONCRETE POLE WITH LOWERING UNIT, 50 FEET</v>
          </cell>
          <cell r="F7285">
            <v>0</v>
          </cell>
          <cell r="G7285"/>
        </row>
        <row r="7286">
          <cell r="A7286" t="str">
            <v>809E61012</v>
          </cell>
          <cell r="B7286"/>
          <cell r="C7286" t="str">
            <v>EACH</v>
          </cell>
          <cell r="D7286" t="str">
            <v>CCTV CONCRETE POLE, 50 FEET</v>
          </cell>
          <cell r="F7286">
            <v>0</v>
          </cell>
          <cell r="G7286"/>
        </row>
        <row r="7287">
          <cell r="A7287" t="str">
            <v>809E61090</v>
          </cell>
          <cell r="B7287"/>
          <cell r="C7287" t="str">
            <v>EACH</v>
          </cell>
          <cell r="D7287" t="str">
            <v>CCTV LOWERING UNIT</v>
          </cell>
          <cell r="F7287">
            <v>0</v>
          </cell>
          <cell r="G7287"/>
        </row>
        <row r="7288">
          <cell r="A7288" t="str">
            <v>809E61100</v>
          </cell>
          <cell r="B7288"/>
          <cell r="C7288" t="str">
            <v>EACH</v>
          </cell>
          <cell r="D7288" t="str">
            <v>CCTV LOWERING UNIT, INSTALLATION ONLY</v>
          </cell>
          <cell r="F7288">
            <v>0</v>
          </cell>
          <cell r="G7288"/>
        </row>
        <row r="7289">
          <cell r="A7289" t="str">
            <v>809E62990</v>
          </cell>
          <cell r="B7289"/>
          <cell r="C7289" t="str">
            <v>EACH</v>
          </cell>
          <cell r="D7289" t="str">
            <v>DYNAMIC MESSAGE SIGN (DMS), FULL COLOR</v>
          </cell>
          <cell r="F7289">
            <v>0</v>
          </cell>
          <cell r="G7289"/>
        </row>
        <row r="7290">
          <cell r="A7290" t="str">
            <v>809E63000</v>
          </cell>
          <cell r="B7290"/>
          <cell r="C7290" t="str">
            <v>EACH</v>
          </cell>
          <cell r="D7290" t="str">
            <v>DYNAMIC MESSAGE SIGN (DMS), FULL-SIZE WALK-IN</v>
          </cell>
          <cell r="F7290">
            <v>0</v>
          </cell>
          <cell r="G7290"/>
        </row>
        <row r="7291">
          <cell r="A7291" t="str">
            <v>809E63001</v>
          </cell>
          <cell r="B7291"/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  <cell r="G7291"/>
        </row>
        <row r="7292">
          <cell r="A7292" t="str">
            <v>809E63010</v>
          </cell>
          <cell r="B7292"/>
          <cell r="C7292" t="str">
            <v>EACH</v>
          </cell>
          <cell r="D7292" t="str">
            <v>DYNAMIC MESSAGE SIGN (DMS), FRONT-ACCESS</v>
          </cell>
          <cell r="F7292">
            <v>0</v>
          </cell>
          <cell r="G7292"/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  <cell r="G7293"/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  <cell r="G7294"/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  <cell r="G7295"/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  <cell r="G7296"/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  <cell r="G7297"/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  <cell r="G7298"/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  <cell r="G7299"/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  <cell r="G7300"/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  <cell r="G7301"/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  <cell r="G7302"/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  <cell r="G7303"/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/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/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/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  <cell r="G7308"/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  <cell r="G7309"/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  <cell r="G7310"/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  <cell r="G7311"/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  <cell r="G7312"/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  <cell r="G7313"/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  <cell r="G7314"/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  <cell r="G7315"/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  <cell r="G7316"/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  <cell r="G7317"/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  <cell r="G7318"/>
        </row>
        <row r="7319">
          <cell r="A7319" t="str">
            <v>809E69101</v>
          </cell>
          <cell r="B7319"/>
          <cell r="C7319" t="str">
            <v>EACH</v>
          </cell>
          <cell r="D7319" t="str">
            <v>STOP LINE RADAR DETECTION, AS PER PLAN</v>
          </cell>
          <cell r="F7319">
            <v>0</v>
          </cell>
          <cell r="G7319"/>
        </row>
        <row r="7320">
          <cell r="A7320" t="str">
            <v>809E69110</v>
          </cell>
          <cell r="B7320"/>
          <cell r="C7320" t="str">
            <v>EACH</v>
          </cell>
          <cell r="D7320" t="str">
            <v>STOP LINE AND ADVANCE RADAR DETECTION</v>
          </cell>
          <cell r="F7320">
            <v>0</v>
          </cell>
          <cell r="G7320"/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  <cell r="G7321"/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  <cell r="G7322"/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  <cell r="G7323"/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  <cell r="G7324"/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  <cell r="G7325"/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  <cell r="G7326"/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  <cell r="G7327"/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  <cell r="G7328"/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  <cell r="G7329"/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  <cell r="G7330"/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  <cell r="G7331"/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  <cell r="G7332"/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  <cell r="G7333"/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  <cell r="G7334"/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  <cell r="G7335"/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  <cell r="G7337"/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  <cell r="G7338"/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  <cell r="G7339"/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  <cell r="G7340"/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  <cell r="G7341"/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  <cell r="G7342"/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  <cell r="G7343"/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  <cell r="G7344"/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  <cell r="G7345"/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  <cell r="G7346"/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  <cell r="G7347"/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  <cell r="G7348"/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  <cell r="G7349"/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  <cell r="G7350"/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  <cell r="G7351"/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  <cell r="G7352"/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  <cell r="G7356"/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  <cell r="G7357"/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  <cell r="G7358"/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  <cell r="G7359"/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  <cell r="G7360"/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  <cell r="G7361"/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  <cell r="G7362"/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  <cell r="G7363"/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  <cell r="G7364"/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  <cell r="G7365"/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  <cell r="G7366"/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  <cell r="G7367"/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  <cell r="G7368"/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  <cell r="G7369"/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  <cell r="G7370"/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  <cell r="G7371"/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  <cell r="G7372"/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  <cell r="G7373"/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  <cell r="G7374"/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  <cell r="G7375"/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  <cell r="G7376"/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  <cell r="G7377"/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  <cell r="G7381"/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  <cell r="G7382"/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  <cell r="G7383"/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  <cell r="G7384"/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  <cell r="G7385"/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  <cell r="G7386"/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  <cell r="G7387"/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  <cell r="G7388"/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  <cell r="G7389"/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  <cell r="G7390"/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  <cell r="G7391"/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  <cell r="G7400"/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  <cell r="G7401"/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  <cell r="G7402"/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  <cell r="G7403"/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  <cell r="G7404"/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  <cell r="G7405"/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  <cell r="G7406"/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  <cell r="G7407"/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  <cell r="G7410"/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  <cell r="G7411"/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  <cell r="G7412"/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  <cell r="G7413"/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  <cell r="G7414"/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  <cell r="G7415"/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  <cell r="G7416"/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  <cell r="G7417"/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  <cell r="G7418"/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  <cell r="G7419"/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  <cell r="G7420"/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  <cell r="G7421"/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  <cell r="G7422"/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  <cell r="G7423"/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  <cell r="G7424"/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  <cell r="G7425"/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  <cell r="G7426"/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  <cell r="G7427"/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  <cell r="G7428"/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  <cell r="G7429"/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  <cell r="G7430"/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  <cell r="G7431"/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  <cell r="G7432"/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  <cell r="G7433"/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  <cell r="G7434"/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  <cell r="G7443"/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  <cell r="G7444"/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  <cell r="G7445"/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  <cell r="G7446"/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  <cell r="G7447"/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  <cell r="G7448"/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  <cell r="G7449"/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  <cell r="G7450"/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  <cell r="G7451"/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  <cell r="G7452"/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  <cell r="G7454"/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  <cell r="G7455"/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  <cell r="G7457"/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  <cell r="G7462"/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  <cell r="G7463"/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/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  <cell r="G7465"/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/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/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  <cell r="G7468"/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  <cell r="G7469"/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  <cell r="G7470"/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  <cell r="G7471"/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  <cell r="G7472"/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  <cell r="G7475"/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  <cell r="G7482"/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  <cell r="G7483"/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  <cell r="G7484"/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  <cell r="G7485"/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  <cell r="G7486"/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  <cell r="G7487"/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  <cell r="G7488"/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  <cell r="G7489"/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  <cell r="G7490"/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  <cell r="G7491"/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  <cell r="G7492"/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  <cell r="G7493"/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  <cell r="G7494"/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  <cell r="G7495"/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  <cell r="G7496"/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  <cell r="G7497"/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  <cell r="G7499"/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  <cell r="G7500"/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  <cell r="G7501"/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  <cell r="G7506"/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  <cell r="G7507"/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  <cell r="G7508"/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  <cell r="G7509"/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  <cell r="G7510"/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/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/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/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/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/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/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/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/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/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  <cell r="G7520"/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  <cell r="G7521"/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  <cell r="G7522"/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  <cell r="G7523"/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  <cell r="G7524"/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  <cell r="G7525"/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  <cell r="G7526"/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  <cell r="G7527"/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  <cell r="G7528"/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/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/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  <cell r="G7531"/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/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/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  <cell r="G7534"/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  <cell r="G7535"/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  <cell r="G7536"/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  <cell r="G7537"/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  <cell r="G7538"/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  <cell r="G7539"/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  <cell r="G7540"/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  <cell r="G7541"/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  <cell r="G7542"/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  <cell r="G7543"/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  <cell r="G7544"/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  <cell r="G7545"/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  <cell r="G7546"/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  <cell r="G7547"/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  <cell r="G7548"/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  <cell r="G7549"/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/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/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  <cell r="G7552"/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  <cell r="G7553"/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U30"/>
  <sheetViews>
    <sheetView showGridLines="0" tabSelected="1" topLeftCell="A7" zoomScaleNormal="100" workbookViewId="0">
      <selection activeCell="N27" sqref="N27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hidden="1" customWidth="1"/>
    <col min="5" max="5" width="5.5703125" style="5" customWidth="1"/>
    <col min="6" max="6" width="6.7109375" style="5" customWidth="1"/>
    <col min="7" max="7" width="5.85546875" style="5" customWidth="1"/>
    <col min="8" max="8" width="8.5703125" style="5" customWidth="1"/>
    <col min="9" max="9" width="6.7109375" style="5" customWidth="1"/>
    <col min="10" max="10" width="11.5703125" style="5" customWidth="1"/>
    <col min="11" max="11" width="7.140625" style="6" customWidth="1"/>
    <col min="12" max="12" width="9.7109375" style="7" customWidth="1"/>
    <col min="13" max="30" width="7.140625" style="7" customWidth="1"/>
    <col min="31" max="31" width="6.5703125" style="7" customWidth="1"/>
    <col min="32" max="34" width="7.140625" style="7" customWidth="1"/>
    <col min="35" max="35" width="9.140625" style="7" customWidth="1"/>
    <col min="36" max="36" width="9.7109375" style="7" customWidth="1"/>
    <col min="37" max="37" width="8.140625" style="7" customWidth="1"/>
    <col min="38" max="39" width="9.7109375" style="7" customWidth="1"/>
    <col min="40" max="40" width="8.85546875" style="7" customWidth="1"/>
    <col min="41" max="41" width="2.7109375" style="5" customWidth="1"/>
    <col min="42" max="16384" width="9.140625" style="5"/>
  </cols>
  <sheetData>
    <row r="1" spans="1:47" ht="12.75" customHeight="1" x14ac:dyDescent="0.2">
      <c r="A1" s="5">
        <v>1</v>
      </c>
      <c r="D1" s="2"/>
      <c r="E1" s="3"/>
      <c r="F1" s="3" t="s">
        <v>5</v>
      </c>
      <c r="G1" s="2" t="s">
        <v>9</v>
      </c>
      <c r="H1" s="1"/>
      <c r="I1" s="1"/>
      <c r="J1" s="1"/>
      <c r="K1" s="1"/>
      <c r="L1" s="23"/>
      <c r="M1" s="1"/>
      <c r="N1" s="1"/>
      <c r="O1" s="1"/>
      <c r="P1" s="1"/>
      <c r="Q1" s="1"/>
      <c r="R1" s="1"/>
      <c r="S1" s="23"/>
      <c r="T1" s="23"/>
      <c r="U1" s="23"/>
      <c r="V1" s="23"/>
      <c r="W1" s="23"/>
      <c r="X1" s="23"/>
      <c r="Y1" s="23"/>
      <c r="Z1" s="23"/>
      <c r="AA1" s="23"/>
      <c r="AB1" s="23"/>
      <c r="AC1" s="18"/>
      <c r="AD1" s="18"/>
      <c r="AE1" s="1"/>
      <c r="AF1" s="1"/>
      <c r="AG1" s="1"/>
      <c r="AH1" s="18"/>
      <c r="AI1" s="24"/>
      <c r="AJ1" s="24"/>
      <c r="AK1" s="24"/>
      <c r="AL1" s="24"/>
      <c r="AM1" s="24"/>
      <c r="AN1" s="24"/>
    </row>
    <row r="2" spans="1:47" ht="12.75" customHeight="1" x14ac:dyDescent="0.2">
      <c r="D2" s="2"/>
      <c r="E2" s="3"/>
      <c r="F2" s="3" t="s">
        <v>2</v>
      </c>
      <c r="G2" s="2" t="s">
        <v>3</v>
      </c>
      <c r="H2" s="1"/>
      <c r="I2" s="1"/>
      <c r="J2" s="1"/>
      <c r="K2" s="1"/>
      <c r="L2" s="23"/>
      <c r="M2" s="1"/>
      <c r="N2" s="1"/>
      <c r="O2" s="1"/>
      <c r="P2" s="1"/>
      <c r="Q2" s="1"/>
      <c r="R2" s="1"/>
      <c r="S2" s="23"/>
      <c r="T2" s="23"/>
      <c r="U2" s="23"/>
      <c r="V2" s="23"/>
      <c r="W2" s="23"/>
      <c r="X2" s="23"/>
      <c r="Y2" s="23"/>
      <c r="Z2" s="23"/>
      <c r="AA2" s="23"/>
      <c r="AB2" s="23"/>
      <c r="AC2" s="18"/>
      <c r="AD2" s="18"/>
      <c r="AE2" s="1"/>
      <c r="AF2" s="1"/>
      <c r="AG2" s="1"/>
      <c r="AH2" s="18"/>
      <c r="AI2" s="24"/>
      <c r="AJ2" s="24"/>
      <c r="AK2" s="24"/>
      <c r="AL2" s="24"/>
      <c r="AM2" s="24"/>
      <c r="AN2" s="24"/>
    </row>
    <row r="3" spans="1:47" ht="12.75" customHeight="1" x14ac:dyDescent="0.2">
      <c r="D3" s="3"/>
      <c r="E3" s="3"/>
      <c r="F3" s="3"/>
      <c r="G3" s="2" t="s">
        <v>4</v>
      </c>
      <c r="H3" s="1"/>
      <c r="I3" s="1"/>
      <c r="J3" s="1"/>
      <c r="K3" s="1"/>
      <c r="L3" s="2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18"/>
      <c r="AD3" s="18"/>
      <c r="AE3" s="1"/>
      <c r="AF3" s="1"/>
      <c r="AG3" s="1"/>
      <c r="AH3" s="18"/>
      <c r="AI3" s="24"/>
      <c r="AJ3" s="24"/>
      <c r="AK3" s="24"/>
      <c r="AL3" s="24"/>
      <c r="AM3" s="24"/>
      <c r="AN3" s="24"/>
    </row>
    <row r="4" spans="1:47" ht="12.75" customHeight="1" x14ac:dyDescent="0.2">
      <c r="D4" s="3"/>
      <c r="E4" s="4"/>
      <c r="F4" s="4"/>
      <c r="G4" s="2" t="s">
        <v>10</v>
      </c>
      <c r="H4" s="1"/>
      <c r="I4" s="1"/>
      <c r="J4" s="1"/>
      <c r="K4" s="1"/>
      <c r="L4" s="2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2"/>
      <c r="AC4" s="18"/>
      <c r="AD4" s="18"/>
      <c r="AE4" s="1"/>
      <c r="AF4" s="1"/>
      <c r="AG4" s="1"/>
      <c r="AH4" s="18"/>
      <c r="AI4" s="24"/>
      <c r="AJ4" s="24"/>
      <c r="AK4" s="24"/>
      <c r="AL4" s="24"/>
      <c r="AM4" s="24"/>
      <c r="AN4" s="24"/>
    </row>
    <row r="5" spans="1:47" ht="12.75" customHeight="1" x14ac:dyDescent="0.2">
      <c r="D5" s="3"/>
      <c r="E5" s="4"/>
      <c r="F5" s="4"/>
      <c r="G5" s="2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18"/>
      <c r="AD5" s="18"/>
      <c r="AE5" s="1"/>
      <c r="AF5" s="1"/>
      <c r="AG5" s="1"/>
      <c r="AH5" s="18"/>
      <c r="AI5" s="24"/>
      <c r="AJ5" s="24"/>
      <c r="AK5" s="24"/>
      <c r="AL5" s="24"/>
      <c r="AM5" s="24"/>
      <c r="AN5" s="24"/>
    </row>
    <row r="6" spans="1:47" ht="12.75" customHeight="1" thickBot="1" x14ac:dyDescent="0.25"/>
    <row r="7" spans="1:47" ht="12.75" customHeight="1" thickBot="1" x14ac:dyDescent="0.25">
      <c r="B7" s="26" t="s">
        <v>6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P7" s="20">
        <v>1</v>
      </c>
      <c r="AQ7" s="21" t="s">
        <v>1</v>
      </c>
      <c r="AR7" s="22"/>
      <c r="AS7" s="22"/>
      <c r="AT7" s="22"/>
      <c r="AU7" s="22"/>
    </row>
    <row r="8" spans="1:47" ht="12.75" customHeight="1" thickBot="1" x14ac:dyDescent="0.25">
      <c r="B8" s="27">
        <v>56</v>
      </c>
      <c r="D8" s="65"/>
      <c r="E8" s="65"/>
      <c r="F8" s="65"/>
      <c r="G8" s="65"/>
      <c r="H8" s="65"/>
      <c r="I8" s="31"/>
      <c r="J8" s="31"/>
      <c r="K8" s="25" t="s">
        <v>26</v>
      </c>
      <c r="L8" s="25" t="s">
        <v>22</v>
      </c>
      <c r="M8" s="25" t="s">
        <v>21</v>
      </c>
      <c r="N8" s="25" t="s">
        <v>27</v>
      </c>
      <c r="O8" s="25" t="s">
        <v>20</v>
      </c>
      <c r="P8" s="25" t="s">
        <v>17</v>
      </c>
      <c r="Q8" s="25" t="s">
        <v>19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5"/>
      <c r="AL8" s="5"/>
      <c r="AM8" s="5"/>
      <c r="AN8" s="5"/>
    </row>
    <row r="9" spans="1:47" ht="12.75" customHeight="1" thickBot="1" x14ac:dyDescent="0.25">
      <c r="D9" s="66"/>
      <c r="E9" s="66"/>
      <c r="F9" s="66"/>
      <c r="G9" s="66"/>
      <c r="H9" s="66"/>
      <c r="I9" s="32"/>
      <c r="J9" s="32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5"/>
      <c r="AL9" s="5"/>
      <c r="AM9" s="5"/>
      <c r="AN9" s="5"/>
    </row>
    <row r="10" spans="1:47" ht="12.75" customHeight="1" x14ac:dyDescent="0.2">
      <c r="B10" s="69" t="s">
        <v>7</v>
      </c>
      <c r="D10" s="47" t="s">
        <v>0</v>
      </c>
      <c r="E10" s="56" t="s">
        <v>12</v>
      </c>
      <c r="F10" s="57"/>
      <c r="G10" s="57"/>
      <c r="H10" s="58"/>
      <c r="I10" s="47" t="s">
        <v>13</v>
      </c>
      <c r="J10" s="47" t="s">
        <v>11</v>
      </c>
      <c r="K10" s="8" t="str">
        <f t="shared" ref="K10:AJ10" si="0">IF(OR(TRIM(K8)=0,TRIM(K8)=""),"",IF(IFERROR(TRIM(INDEX(QryItemNamed,MATCH(TRIM(K8),ITEM,0),2)),"")="Y","SPECIAL",LEFT(IFERROR(TRIM(INDEX(ITEM,MATCH(TRIM(K8),ITEM,0))),""),3)))</f>
        <v>625</v>
      </c>
      <c r="L10" s="9" t="str">
        <f t="shared" si="0"/>
        <v>625</v>
      </c>
      <c r="M10" s="9" t="str">
        <f t="shared" si="0"/>
        <v>625</v>
      </c>
      <c r="N10" s="9" t="str">
        <f t="shared" si="0"/>
        <v>625</v>
      </c>
      <c r="O10" s="9" t="str">
        <f t="shared" si="0"/>
        <v>625</v>
      </c>
      <c r="P10" s="9" t="str">
        <f t="shared" ref="P10" si="1">IF(OR(TRIM(P8)=0,TRIM(P8)=""),"",IF(IFERROR(TRIM(INDEX(QryItemNamed,MATCH(TRIM(P8),ITEM,0),2)),"")="Y","SPECIAL",LEFT(IFERROR(TRIM(INDEX(ITEM,MATCH(TRIM(P8),ITEM,0))),""),3)))</f>
        <v>625</v>
      </c>
      <c r="Q10" s="9" t="str">
        <f t="shared" si="0"/>
        <v>625</v>
      </c>
      <c r="R10" s="9" t="str">
        <f t="shared" si="0"/>
        <v/>
      </c>
      <c r="S10" s="9" t="str">
        <f t="shared" si="0"/>
        <v/>
      </c>
      <c r="T10" s="9" t="str">
        <f t="shared" ref="T10" si="2">IF(OR(TRIM(T8)=0,TRIM(T8)=""),"",IF(IFERROR(TRIM(INDEX(QryItemNamed,MATCH(TRIM(T8),ITEM,0),2)),"")="Y","SPECIAL",LEFT(IFERROR(TRIM(INDEX(ITEM,MATCH(TRIM(T8),ITEM,0))),""),3)))</f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  <c r="AF10" s="9" t="str">
        <f t="shared" si="0"/>
        <v/>
      </c>
      <c r="AG10" s="9" t="str">
        <f t="shared" si="0"/>
        <v/>
      </c>
      <c r="AH10" s="9" t="str">
        <f t="shared" ref="AH10" si="3">IF(OR(TRIM(AH8)=0,TRIM(AH8)=""),"",IF(IFERROR(TRIM(INDEX(QryItemNamed,MATCH(TRIM(AH8),ITEM,0),2)),"")="Y","SPECIAL",LEFT(IFERROR(TRIM(INDEX(ITEM,MATCH(TRIM(AH8),ITEM,0))),""),3)))</f>
        <v/>
      </c>
      <c r="AI10" s="9" t="str">
        <f t="shared" si="0"/>
        <v/>
      </c>
      <c r="AJ10" s="9" t="str">
        <f t="shared" si="0"/>
        <v/>
      </c>
      <c r="AK10" s="5"/>
      <c r="AL10" s="5"/>
      <c r="AM10" s="5"/>
      <c r="AN10" s="5"/>
    </row>
    <row r="11" spans="1:47" ht="12.75" customHeight="1" x14ac:dyDescent="0.2">
      <c r="B11" s="70"/>
      <c r="D11" s="48"/>
      <c r="E11" s="59"/>
      <c r="F11" s="60"/>
      <c r="G11" s="60"/>
      <c r="H11" s="61"/>
      <c r="I11" s="48"/>
      <c r="J11" s="48"/>
      <c r="K11" s="73" t="str">
        <f t="shared" ref="K11:AJ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UNFUSED PERMANENT</v>
      </c>
      <c r="L11" s="68" t="str">
        <f t="shared" si="4"/>
        <v>1-1/2" DUCT CABLE WITH TWO NO. 4 AWG 2400 VOLT CABLES, AS PER PLAN</v>
      </c>
      <c r="M11" s="68" t="str">
        <f t="shared" si="4"/>
        <v>TRENCH, 24" DEEP</v>
      </c>
      <c r="N11" s="68" t="str">
        <f t="shared" ref="N11" si="5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TRENCH IN PAVED AREA</v>
      </c>
      <c r="O11" s="67" t="str">
        <f t="shared" si="4"/>
        <v>PULL BOX, 725.08, 18"</v>
      </c>
      <c r="P11" s="67" t="str">
        <f t="shared" ref="P11" si="6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UNDERGROUND WARNING/MARKING TAPE</v>
      </c>
      <c r="Q11" s="67" t="str">
        <f t="shared" ref="Q11" si="7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DISCONNECT CIRCUIT</v>
      </c>
      <c r="R11" s="67" t="str">
        <f t="shared" ref="R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67" t="str">
        <f t="shared" si="4"/>
        <v/>
      </c>
      <c r="T11" s="67" t="str">
        <f t="shared" ref="T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67" t="str">
        <f t="shared" ref="U11" si="10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67" t="str">
        <f t="shared" si="4"/>
        <v/>
      </c>
      <c r="W11" s="67" t="str">
        <f t="shared" si="4"/>
        <v/>
      </c>
      <c r="X11" s="67" t="str">
        <f t="shared" si="4"/>
        <v/>
      </c>
      <c r="Y11" s="67" t="str">
        <f t="shared" ref="Y11:AG11" si="11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67" t="str">
        <f t="shared" si="11"/>
        <v/>
      </c>
      <c r="AA11" s="67" t="str">
        <f t="shared" si="11"/>
        <v/>
      </c>
      <c r="AB11" s="67" t="str">
        <f t="shared" si="11"/>
        <v/>
      </c>
      <c r="AC11" s="67" t="str">
        <f t="shared" si="11"/>
        <v/>
      </c>
      <c r="AD11" s="67" t="str">
        <f t="shared" si="11"/>
        <v/>
      </c>
      <c r="AE11" s="67" t="str">
        <f t="shared" si="11"/>
        <v/>
      </c>
      <c r="AF11" s="67" t="str">
        <f t="shared" si="11"/>
        <v/>
      </c>
      <c r="AG11" s="67" t="str">
        <f t="shared" si="11"/>
        <v/>
      </c>
      <c r="AH11" s="67" t="str">
        <f t="shared" ref="AH11" si="12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67" t="str">
        <f t="shared" si="4"/>
        <v/>
      </c>
      <c r="AJ11" s="67" t="str">
        <f t="shared" si="4"/>
        <v/>
      </c>
      <c r="AK11" s="5"/>
      <c r="AL11" s="5"/>
      <c r="AM11" s="5"/>
      <c r="AN11" s="5"/>
    </row>
    <row r="12" spans="1:47" ht="14.25" customHeight="1" x14ac:dyDescent="0.2">
      <c r="B12" s="70"/>
      <c r="D12" s="48"/>
      <c r="E12" s="59"/>
      <c r="F12" s="60"/>
      <c r="G12" s="60"/>
      <c r="H12" s="61"/>
      <c r="I12" s="48"/>
      <c r="J12" s="48"/>
      <c r="K12" s="73"/>
      <c r="L12" s="68"/>
      <c r="M12" s="68"/>
      <c r="N12" s="68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5"/>
      <c r="AL12" s="5"/>
      <c r="AM12" s="5"/>
      <c r="AN12" s="5"/>
    </row>
    <row r="13" spans="1:47" ht="12.75" customHeight="1" x14ac:dyDescent="0.2">
      <c r="B13" s="70"/>
      <c r="D13" s="48"/>
      <c r="E13" s="59"/>
      <c r="F13" s="60"/>
      <c r="G13" s="60"/>
      <c r="H13" s="61"/>
      <c r="I13" s="48"/>
      <c r="J13" s="48"/>
      <c r="K13" s="73"/>
      <c r="L13" s="68"/>
      <c r="M13" s="68"/>
      <c r="N13" s="68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5"/>
      <c r="AL13" s="5"/>
      <c r="AM13" s="5"/>
      <c r="AN13" s="5"/>
    </row>
    <row r="14" spans="1:47" ht="12.75" customHeight="1" x14ac:dyDescent="0.2">
      <c r="B14" s="70"/>
      <c r="D14" s="48"/>
      <c r="E14" s="59"/>
      <c r="F14" s="60"/>
      <c r="G14" s="60"/>
      <c r="H14" s="61"/>
      <c r="I14" s="48"/>
      <c r="J14" s="48"/>
      <c r="K14" s="73"/>
      <c r="L14" s="68"/>
      <c r="M14" s="68"/>
      <c r="N14" s="68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5"/>
      <c r="AL14" s="5"/>
      <c r="AM14" s="5"/>
      <c r="AN14" s="5"/>
    </row>
    <row r="15" spans="1:47" ht="12.75" customHeight="1" x14ac:dyDescent="0.2">
      <c r="B15" s="70"/>
      <c r="D15" s="48"/>
      <c r="E15" s="59"/>
      <c r="F15" s="60"/>
      <c r="G15" s="60"/>
      <c r="H15" s="61"/>
      <c r="I15" s="48"/>
      <c r="J15" s="48"/>
      <c r="K15" s="73"/>
      <c r="L15" s="68"/>
      <c r="M15" s="68"/>
      <c r="N15" s="6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5"/>
      <c r="AL15" s="5"/>
      <c r="AM15" s="5"/>
      <c r="AN15" s="5"/>
    </row>
    <row r="16" spans="1:47" ht="12.75" customHeight="1" x14ac:dyDescent="0.2">
      <c r="B16" s="70"/>
      <c r="D16" s="48"/>
      <c r="E16" s="59"/>
      <c r="F16" s="60"/>
      <c r="G16" s="60"/>
      <c r="H16" s="61"/>
      <c r="I16" s="48"/>
      <c r="J16" s="48"/>
      <c r="K16" s="73"/>
      <c r="L16" s="68"/>
      <c r="M16" s="68"/>
      <c r="N16" s="68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5"/>
      <c r="AL16" s="5"/>
      <c r="AM16" s="5"/>
      <c r="AN16" s="5"/>
    </row>
    <row r="17" spans="2:40" ht="12.75" customHeight="1" x14ac:dyDescent="0.2">
      <c r="B17" s="70"/>
      <c r="D17" s="48"/>
      <c r="E17" s="59"/>
      <c r="F17" s="60"/>
      <c r="G17" s="60"/>
      <c r="H17" s="61"/>
      <c r="I17" s="48"/>
      <c r="J17" s="48"/>
      <c r="K17" s="73"/>
      <c r="L17" s="68"/>
      <c r="M17" s="68"/>
      <c r="N17" s="68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5"/>
      <c r="AL17" s="5"/>
      <c r="AM17" s="5"/>
      <c r="AN17" s="5"/>
    </row>
    <row r="18" spans="2:40" ht="6.4" customHeight="1" x14ac:dyDescent="0.2">
      <c r="B18" s="70"/>
      <c r="D18" s="48"/>
      <c r="E18" s="59"/>
      <c r="F18" s="60"/>
      <c r="G18" s="60"/>
      <c r="H18" s="61"/>
      <c r="I18" s="48"/>
      <c r="J18" s="48"/>
      <c r="K18" s="73"/>
      <c r="L18" s="68"/>
      <c r="M18" s="68"/>
      <c r="N18" s="68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5"/>
      <c r="AL18" s="5"/>
      <c r="AM18" s="5"/>
      <c r="AN18" s="5"/>
    </row>
    <row r="19" spans="2:40" ht="12.75" customHeight="1" x14ac:dyDescent="0.2">
      <c r="B19" s="70"/>
      <c r="D19" s="48"/>
      <c r="E19" s="59"/>
      <c r="F19" s="60"/>
      <c r="G19" s="60"/>
      <c r="H19" s="61"/>
      <c r="I19" s="48"/>
      <c r="J19" s="48"/>
      <c r="K19" s="73"/>
      <c r="L19" s="68"/>
      <c r="M19" s="68"/>
      <c r="N19" s="68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5"/>
      <c r="AL19" s="5"/>
      <c r="AM19" s="5"/>
      <c r="AN19" s="5"/>
    </row>
    <row r="20" spans="2:40" ht="12.75" customHeight="1" x14ac:dyDescent="0.2">
      <c r="B20" s="70"/>
      <c r="D20" s="48"/>
      <c r="E20" s="59"/>
      <c r="F20" s="60"/>
      <c r="G20" s="60"/>
      <c r="H20" s="61"/>
      <c r="I20" s="48"/>
      <c r="J20" s="48"/>
      <c r="K20" s="73"/>
      <c r="L20" s="68"/>
      <c r="M20" s="68"/>
      <c r="N20" s="68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5"/>
      <c r="AL20" s="5"/>
      <c r="AM20" s="5"/>
      <c r="AN20" s="5"/>
    </row>
    <row r="21" spans="2:40" ht="12.75" customHeight="1" x14ac:dyDescent="0.2">
      <c r="B21" s="70"/>
      <c r="D21" s="48"/>
      <c r="E21" s="59"/>
      <c r="F21" s="60"/>
      <c r="G21" s="60"/>
      <c r="H21" s="61"/>
      <c r="I21" s="48"/>
      <c r="J21" s="48"/>
      <c r="K21" s="73"/>
      <c r="L21" s="68"/>
      <c r="M21" s="68"/>
      <c r="N21" s="68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5"/>
      <c r="AL21" s="5"/>
      <c r="AM21" s="5"/>
      <c r="AN21" s="5"/>
    </row>
    <row r="22" spans="2:40" ht="12.75" customHeight="1" x14ac:dyDescent="0.2">
      <c r="B22" s="70"/>
      <c r="D22" s="48"/>
      <c r="E22" s="59"/>
      <c r="F22" s="60"/>
      <c r="G22" s="60"/>
      <c r="H22" s="61"/>
      <c r="I22" s="48"/>
      <c r="J22" s="48"/>
      <c r="K22" s="73"/>
      <c r="L22" s="68"/>
      <c r="M22" s="68"/>
      <c r="N22" s="68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5"/>
      <c r="AL22" s="5"/>
      <c r="AM22" s="5"/>
      <c r="AN22" s="5"/>
    </row>
    <row r="23" spans="2:40" ht="12.75" customHeight="1" thickBot="1" x14ac:dyDescent="0.25">
      <c r="B23" s="71"/>
      <c r="D23" s="49"/>
      <c r="E23" s="62"/>
      <c r="F23" s="63"/>
      <c r="G23" s="63"/>
      <c r="H23" s="64"/>
      <c r="I23" s="49"/>
      <c r="J23" s="49"/>
      <c r="K23" s="10" t="str">
        <f t="shared" ref="K23:AJ23" si="13">IF(OR(TRIM(K8)=0,TRIM(K8)=""),"",IF(IFERROR(TRIM(INDEX(QryItemNamed,MATCH(TRIM(K8),ITEM,0),3)),"")="LS","",IFERROR(TRIM(INDEX(QryItemNamed,MATCH(TRIM(K8),ITEM,0),3)),"")))</f>
        <v>EACH</v>
      </c>
      <c r="L23" s="11" t="str">
        <f t="shared" si="13"/>
        <v>FT</v>
      </c>
      <c r="M23" s="11" t="str">
        <f t="shared" si="13"/>
        <v>FT</v>
      </c>
      <c r="N23" s="11" t="str">
        <f t="shared" si="13"/>
        <v>FT</v>
      </c>
      <c r="O23" s="11" t="str">
        <f t="shared" si="13"/>
        <v>EACH</v>
      </c>
      <c r="P23" s="11" t="str">
        <f t="shared" ref="P23" si="14">IF(OR(TRIM(P8)=0,TRIM(P8)=""),"",IF(IFERROR(TRIM(INDEX(QryItemNamed,MATCH(TRIM(P8),ITEM,0),3)),"")="LS","",IFERROR(TRIM(INDEX(QryItemNamed,MATCH(TRIM(P8),ITEM,0),3)),"")))</f>
        <v>FT</v>
      </c>
      <c r="Q23" s="11" t="str">
        <f t="shared" ref="Q23:R23" si="15">IF(OR(TRIM(Q8)=0,TRIM(Q8)=""),"",IF(IFERROR(TRIM(INDEX(QryItemNamed,MATCH(TRIM(Q8),ITEM,0),3)),"")="LS","",IFERROR(TRIM(INDEX(QryItemNamed,MATCH(TRIM(Q8),ITEM,0),3)),"")))</f>
        <v>EACH</v>
      </c>
      <c r="R23" s="11" t="str">
        <f t="shared" si="15"/>
        <v/>
      </c>
      <c r="S23" s="11" t="str">
        <f t="shared" si="13"/>
        <v/>
      </c>
      <c r="T23" s="11" t="str">
        <f t="shared" ref="T23" si="16">IF(OR(TRIM(T8)=0,TRIM(T8)=""),"",IF(IFERROR(TRIM(INDEX(QryItemNamed,MATCH(TRIM(T8),ITEM,0),3)),"")="LS","",IFERROR(TRIM(INDEX(QryItemNamed,MATCH(TRIM(T8),ITEM,0),3)),"")))</f>
        <v/>
      </c>
      <c r="U23" s="11" t="str">
        <f t="shared" ref="U23:AG23" si="17">IF(OR(TRIM(U8)=0,TRIM(U8)=""),"",IF(IFERROR(TRIM(INDEX(QryItemNamed,MATCH(TRIM(U8),ITEM,0),3)),"")="LS","",IFERROR(TRIM(INDEX(QryItemNamed,MATCH(TRIM(U8),ITEM,0),3)),"")))</f>
        <v/>
      </c>
      <c r="V23" s="11" t="str">
        <f t="shared" si="17"/>
        <v/>
      </c>
      <c r="W23" s="11" t="str">
        <f t="shared" si="17"/>
        <v/>
      </c>
      <c r="X23" s="11" t="str">
        <f t="shared" si="17"/>
        <v/>
      </c>
      <c r="Y23" s="11" t="str">
        <f t="shared" si="17"/>
        <v/>
      </c>
      <c r="Z23" s="11" t="str">
        <f t="shared" si="17"/>
        <v/>
      </c>
      <c r="AA23" s="11" t="str">
        <f t="shared" si="17"/>
        <v/>
      </c>
      <c r="AB23" s="11" t="str">
        <f t="shared" si="17"/>
        <v/>
      </c>
      <c r="AC23" s="11" t="str">
        <f t="shared" si="17"/>
        <v/>
      </c>
      <c r="AD23" s="11" t="str">
        <f t="shared" si="17"/>
        <v/>
      </c>
      <c r="AE23" s="11" t="str">
        <f t="shared" si="17"/>
        <v/>
      </c>
      <c r="AF23" s="11" t="str">
        <f t="shared" si="17"/>
        <v/>
      </c>
      <c r="AG23" s="11" t="str">
        <f t="shared" si="17"/>
        <v/>
      </c>
      <c r="AH23" s="11" t="str">
        <f t="shared" ref="AH23" si="18">IF(OR(TRIM(AH8)=0,TRIM(AH8)=""),"",IF(IFERROR(TRIM(INDEX(QryItemNamed,MATCH(TRIM(AH8),ITEM,0),3)),"")="LS","",IFERROR(TRIM(INDEX(QryItemNamed,MATCH(TRIM(AH8),ITEM,0),3)),"")))</f>
        <v/>
      </c>
      <c r="AI23" s="11" t="str">
        <f t="shared" si="13"/>
        <v/>
      </c>
      <c r="AJ23" s="11" t="str">
        <f t="shared" si="13"/>
        <v/>
      </c>
      <c r="AK23" s="5"/>
      <c r="AL23" s="5"/>
      <c r="AM23" s="5"/>
      <c r="AN23" s="5"/>
    </row>
    <row r="24" spans="2:40" ht="12.75" customHeight="1" x14ac:dyDescent="0.2">
      <c r="B24" s="28"/>
      <c r="D24" s="12"/>
      <c r="E24" s="50"/>
      <c r="F24" s="51"/>
      <c r="G24" s="51"/>
      <c r="H24" s="52"/>
      <c r="I24" s="13"/>
      <c r="J24" s="35"/>
      <c r="K24" s="38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5"/>
      <c r="AL24" s="5"/>
      <c r="AM24" s="5"/>
      <c r="AN24" s="5"/>
    </row>
    <row r="25" spans="2:40" ht="12.75" customHeight="1" x14ac:dyDescent="0.2">
      <c r="B25" s="29"/>
      <c r="D25" s="14" t="s">
        <v>23</v>
      </c>
      <c r="E25" s="42" t="s">
        <v>24</v>
      </c>
      <c r="F25" s="43"/>
      <c r="G25" s="43"/>
      <c r="H25" s="44"/>
      <c r="I25" s="33" t="s">
        <v>25</v>
      </c>
      <c r="J25" s="36" t="s">
        <v>14</v>
      </c>
      <c r="K25" s="16">
        <v>2</v>
      </c>
      <c r="L25" s="16"/>
      <c r="M25" s="16"/>
      <c r="N25" s="16"/>
      <c r="O25" s="16">
        <v>1</v>
      </c>
      <c r="P25" s="16"/>
      <c r="Q25" s="16">
        <v>1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5"/>
      <c r="AL25" s="5"/>
      <c r="AM25" s="5"/>
      <c r="AN25" s="5"/>
    </row>
    <row r="26" spans="2:40" ht="12.75" customHeight="1" x14ac:dyDescent="0.2">
      <c r="B26" s="29"/>
      <c r="D26" s="14"/>
      <c r="E26" s="42">
        <v>84639</v>
      </c>
      <c r="F26" s="44"/>
      <c r="G26" s="41">
        <v>84744</v>
      </c>
      <c r="H26" s="41"/>
      <c r="I26" s="33" t="s">
        <v>25</v>
      </c>
      <c r="J26" s="36" t="s">
        <v>15</v>
      </c>
      <c r="K26" s="16"/>
      <c r="L26" s="16">
        <v>117</v>
      </c>
      <c r="M26" s="16">
        <v>60</v>
      </c>
      <c r="N26" s="16">
        <v>47</v>
      </c>
      <c r="O26" s="16"/>
      <c r="P26" s="16">
        <v>107</v>
      </c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5"/>
      <c r="AL26" s="5"/>
      <c r="AM26" s="5"/>
      <c r="AN26" s="5"/>
    </row>
    <row r="27" spans="2:40" ht="12.75" customHeight="1" x14ac:dyDescent="0.2">
      <c r="B27" s="29"/>
      <c r="D27" s="14"/>
      <c r="E27" s="42">
        <v>84744</v>
      </c>
      <c r="F27" s="43"/>
      <c r="G27" s="43"/>
      <c r="H27" s="44"/>
      <c r="I27" s="33" t="s">
        <v>25</v>
      </c>
      <c r="J27" s="36" t="s">
        <v>16</v>
      </c>
      <c r="K27" s="16">
        <v>2</v>
      </c>
      <c r="L27" s="16"/>
      <c r="M27" s="16"/>
      <c r="N27" s="16"/>
      <c r="O27" s="16">
        <v>1</v>
      </c>
      <c r="P27" s="16"/>
      <c r="Q27" s="16">
        <v>1</v>
      </c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5"/>
      <c r="AL27" s="5"/>
      <c r="AM27" s="5"/>
      <c r="AN27" s="5"/>
    </row>
    <row r="28" spans="2:40" ht="12.75" customHeight="1" x14ac:dyDescent="0.2">
      <c r="B28" s="29"/>
      <c r="D28" s="14"/>
      <c r="E28" s="42"/>
      <c r="F28" s="43"/>
      <c r="G28" s="43"/>
      <c r="H28" s="44"/>
      <c r="I28" s="33"/>
      <c r="J28" s="3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5"/>
      <c r="AL28" s="5"/>
      <c r="AM28" s="5"/>
      <c r="AN28" s="5"/>
    </row>
    <row r="29" spans="2:40" ht="12.75" customHeight="1" thickBot="1" x14ac:dyDescent="0.25">
      <c r="B29" s="30"/>
      <c r="D29" s="14"/>
      <c r="E29" s="53"/>
      <c r="F29" s="54"/>
      <c r="G29" s="55"/>
      <c r="H29" s="55"/>
      <c r="I29" s="39"/>
      <c r="J29" s="37"/>
      <c r="K29" s="15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5"/>
      <c r="AL29" s="5"/>
      <c r="AM29" s="5"/>
      <c r="AN29" s="5"/>
    </row>
    <row r="30" spans="2:40" ht="23.1" customHeight="1" x14ac:dyDescent="0.2">
      <c r="B30" s="5" t="s">
        <v>8</v>
      </c>
      <c r="C30" s="40"/>
      <c r="D30" s="45" t="s">
        <v>18</v>
      </c>
      <c r="E30" s="45"/>
      <c r="F30" s="45"/>
      <c r="G30" s="45"/>
      <c r="H30" s="45"/>
      <c r="I30" s="45"/>
      <c r="J30" s="46"/>
      <c r="K30" s="34">
        <f t="shared" ref="K30:AE30" si="19">IF(K8="","",IF(K23="",IF(SUM(COUNTIF(K24:K29,"LS")+COUNTIF(K24:K29,"LUMP"))&gt;0,"LS",""),IF(SUM(K24:K29)&gt;0,ROUNDUP(SUM(K24:K29),0),"")))</f>
        <v>4</v>
      </c>
      <c r="L30" s="17">
        <f t="shared" si="19"/>
        <v>117</v>
      </c>
      <c r="M30" s="17">
        <f t="shared" si="19"/>
        <v>60</v>
      </c>
      <c r="N30" s="17">
        <f t="shared" si="19"/>
        <v>47</v>
      </c>
      <c r="O30" s="17">
        <f t="shared" si="19"/>
        <v>2</v>
      </c>
      <c r="P30" s="17">
        <f t="shared" si="19"/>
        <v>107</v>
      </c>
      <c r="Q30" s="17">
        <f t="shared" si="19"/>
        <v>2</v>
      </c>
      <c r="R30" s="17" t="str">
        <f t="shared" si="19"/>
        <v/>
      </c>
      <c r="S30" s="17" t="str">
        <f t="shared" si="19"/>
        <v/>
      </c>
      <c r="T30" s="17" t="str">
        <f t="shared" si="19"/>
        <v/>
      </c>
      <c r="U30" s="17" t="str">
        <f t="shared" si="19"/>
        <v/>
      </c>
      <c r="V30" s="17" t="str">
        <f t="shared" si="19"/>
        <v/>
      </c>
      <c r="W30" s="17" t="str">
        <f t="shared" si="19"/>
        <v/>
      </c>
      <c r="X30" s="17" t="str">
        <f t="shared" si="19"/>
        <v/>
      </c>
      <c r="Y30" s="17" t="str">
        <f t="shared" si="19"/>
        <v/>
      </c>
      <c r="Z30" s="17" t="str">
        <f t="shared" si="19"/>
        <v/>
      </c>
      <c r="AA30" s="17" t="str">
        <f t="shared" si="19"/>
        <v/>
      </c>
      <c r="AB30" s="17" t="str">
        <f t="shared" si="19"/>
        <v/>
      </c>
      <c r="AC30" s="17" t="str">
        <f t="shared" si="19"/>
        <v/>
      </c>
      <c r="AD30" s="17" t="str">
        <f t="shared" si="19"/>
        <v/>
      </c>
      <c r="AE30" s="17" t="str">
        <f t="shared" si="19"/>
        <v/>
      </c>
      <c r="AF30" s="17"/>
      <c r="AG30" s="17"/>
      <c r="AH30" s="17"/>
      <c r="AI30" s="17" t="str">
        <f>IF(AI8="","",IF(AI23="",IF(SUM(COUNTIF(AI24:AI29,"LS")+COUNTIF(AI24:AI29,"LUMP"))&gt;0,"LS",""),IF(SUM(AI24:AI29)&gt;0,ROUNDUP(SUM(AI24:AI29),0),"")))</f>
        <v/>
      </c>
      <c r="AJ30" s="17" t="str">
        <f>IF(AJ8="","",IF(AJ23="",IF(SUM(COUNTIF(AJ24:AJ29,"LS")+COUNTIF(AJ24:AJ29,"LUMP"))&gt;0,"LS",""),IF(SUM(AJ24:AJ29)&gt;0,ROUNDUP(SUM(AJ24:AJ29),0),"")))</f>
        <v/>
      </c>
      <c r="AK30" s="5"/>
      <c r="AL30" s="5"/>
      <c r="AM30" s="5"/>
      <c r="AN30" s="5"/>
    </row>
  </sheetData>
  <mergeCells count="43">
    <mergeCell ref="D7:AN7"/>
    <mergeCell ref="AD11:AD22"/>
    <mergeCell ref="AB11:AB22"/>
    <mergeCell ref="AE11:AE22"/>
    <mergeCell ref="AI11:AI22"/>
    <mergeCell ref="AA11:AA22"/>
    <mergeCell ref="Y11:Y22"/>
    <mergeCell ref="Z11:Z22"/>
    <mergeCell ref="W11:W22"/>
    <mergeCell ref="X11:X22"/>
    <mergeCell ref="K11:K22"/>
    <mergeCell ref="L11:L22"/>
    <mergeCell ref="AJ11:AJ22"/>
    <mergeCell ref="AF11:AF22"/>
    <mergeCell ref="AH11:AH22"/>
    <mergeCell ref="AC11:AC22"/>
    <mergeCell ref="U11:U22"/>
    <mergeCell ref="Q11:Q22"/>
    <mergeCell ref="B10:B23"/>
    <mergeCell ref="AG11:AG22"/>
    <mergeCell ref="R11:R22"/>
    <mergeCell ref="P11:P22"/>
    <mergeCell ref="S11:S22"/>
    <mergeCell ref="V11:V22"/>
    <mergeCell ref="T11:T22"/>
    <mergeCell ref="D8:H8"/>
    <mergeCell ref="D9:H9"/>
    <mergeCell ref="O11:O22"/>
    <mergeCell ref="M11:M22"/>
    <mergeCell ref="D10:D23"/>
    <mergeCell ref="J10:J23"/>
    <mergeCell ref="N11:N22"/>
    <mergeCell ref="G26:H26"/>
    <mergeCell ref="E27:H27"/>
    <mergeCell ref="D30:J30"/>
    <mergeCell ref="I10:I23"/>
    <mergeCell ref="E24:H24"/>
    <mergeCell ref="E25:H25"/>
    <mergeCell ref="E29:F29"/>
    <mergeCell ref="G29:H29"/>
    <mergeCell ref="E28:H28"/>
    <mergeCell ref="E10:H23"/>
    <mergeCell ref="E26:F2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2015-05-18T14:50:53Z</cp:lastPrinted>
  <dcterms:created xsi:type="dcterms:W3CDTF">2005-09-27T11:52:28Z</dcterms:created>
  <dcterms:modified xsi:type="dcterms:W3CDTF">2023-08-17T19:09:27Z</dcterms:modified>
</cp:coreProperties>
</file>